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ntr\Desktop\CONTROL INTERNO\CONTROL INTERNO 2024\RIESGOS\SEGUIMIENTO MATRIZ DE RIESGOS\"/>
    </mc:Choice>
  </mc:AlternateContent>
  <bookViews>
    <workbookView xWindow="-120" yWindow="-120" windowWidth="20730" windowHeight="11040"/>
  </bookViews>
  <sheets>
    <sheet name="III SEGUIMIENTO" sheetId="1" r:id="rId1"/>
    <sheet name="ANÁILISIS" sheetId="2" r:id="rId2"/>
    <sheet name="MAPA DE CALOR" sheetId="3" r:id="rId3"/>
    <sheet name="RIESGO OPORTUNIDAD"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Print_Area" localSheetId="0">'III SEGUIMIENTO'!$A$1:$AA$86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2" i="1" l="1"/>
  <c r="V32" i="1"/>
  <c r="K32" i="1"/>
  <c r="M32" i="1" s="1"/>
  <c r="V31" i="1"/>
  <c r="X31" i="1" s="1"/>
  <c r="K31" i="1"/>
  <c r="M31" i="1" s="1"/>
  <c r="V30" i="1"/>
  <c r="X30" i="1" s="1"/>
  <c r="K30" i="1"/>
  <c r="M30" i="1" s="1"/>
  <c r="V29" i="1"/>
  <c r="X29" i="1" s="1"/>
  <c r="K29" i="1"/>
  <c r="M29" i="1" s="1"/>
  <c r="V39" i="1" l="1"/>
  <c r="X39" i="1" s="1"/>
  <c r="K39" i="1"/>
  <c r="M39" i="1" s="1"/>
  <c r="V38" i="1"/>
  <c r="X38" i="1" s="1"/>
  <c r="K38" i="1"/>
  <c r="M38" i="1" s="1"/>
  <c r="V37" i="1"/>
  <c r="X37" i="1" s="1"/>
  <c r="K37" i="1"/>
  <c r="M37" i="1" s="1"/>
  <c r="V49" i="1" l="1"/>
  <c r="X49" i="1" s="1"/>
  <c r="V48" i="1"/>
  <c r="X48" i="1" s="1"/>
  <c r="V47" i="1"/>
  <c r="X47" i="1" s="1"/>
  <c r="V46" i="1"/>
  <c r="X46" i="1" s="1"/>
  <c r="X14" i="1" l="1"/>
  <c r="V14" i="1"/>
  <c r="M14" i="1"/>
  <c r="K14" i="1"/>
  <c r="V13" i="1"/>
  <c r="X13" i="1" s="1"/>
  <c r="K13" i="1"/>
  <c r="M13" i="1" s="1"/>
  <c r="V12" i="1"/>
  <c r="X12" i="1" s="1"/>
  <c r="K12" i="1"/>
  <c r="M12" i="1" s="1"/>
  <c r="X45" i="1" l="1"/>
  <c r="K45" i="1"/>
  <c r="M45" i="1" s="1"/>
  <c r="X44" i="1"/>
  <c r="K44" i="1"/>
  <c r="M44" i="1" s="1"/>
  <c r="X43" i="1"/>
  <c r="K43" i="1"/>
  <c r="M43" i="1" s="1"/>
  <c r="V27" i="1" l="1"/>
  <c r="X27" i="1" s="1"/>
  <c r="K27" i="1"/>
  <c r="M27" i="1" s="1"/>
  <c r="V26" i="1"/>
  <c r="X26" i="1" s="1"/>
  <c r="K26" i="1"/>
  <c r="M26" i="1" s="1"/>
  <c r="V25" i="1"/>
  <c r="X25" i="1" s="1"/>
  <c r="K25" i="1"/>
  <c r="M25" i="1" s="1"/>
  <c r="P6" i="3" l="1"/>
  <c r="O6" i="3"/>
  <c r="N6" i="3"/>
  <c r="M6" i="3"/>
  <c r="F6" i="3"/>
  <c r="E6" i="3"/>
  <c r="D6" i="3"/>
  <c r="C6" i="3"/>
  <c r="P5" i="3"/>
  <c r="O5" i="3"/>
  <c r="N5" i="3"/>
  <c r="M5" i="3"/>
  <c r="F5" i="3"/>
  <c r="E5" i="3"/>
  <c r="D5" i="3"/>
  <c r="C5" i="3"/>
  <c r="P4" i="3"/>
  <c r="O4" i="3"/>
  <c r="N4" i="3"/>
  <c r="M4" i="3"/>
  <c r="F4" i="3"/>
  <c r="E4" i="3"/>
  <c r="D4" i="3"/>
  <c r="C4" i="3"/>
  <c r="P3" i="3"/>
  <c r="O3" i="3"/>
  <c r="N3" i="3"/>
  <c r="M3" i="3"/>
  <c r="F3" i="3"/>
  <c r="E3" i="3"/>
  <c r="D3" i="3"/>
  <c r="C3" i="3"/>
  <c r="K9" i="1"/>
  <c r="M9" i="1" s="1"/>
  <c r="V9" i="1"/>
  <c r="X9" i="1" s="1"/>
  <c r="K10" i="1"/>
  <c r="M10" i="1" s="1"/>
  <c r="V10" i="1"/>
  <c r="X10" i="1" s="1"/>
  <c r="K11" i="1"/>
  <c r="M11" i="1" s="1"/>
  <c r="V11" i="1"/>
  <c r="X11" i="1" s="1"/>
  <c r="K15" i="1"/>
  <c r="M15" i="1" s="1"/>
  <c r="V15" i="1"/>
  <c r="X15" i="1" s="1"/>
  <c r="K16" i="1"/>
  <c r="M16" i="1" s="1"/>
  <c r="V16" i="1"/>
  <c r="X16" i="1" s="1"/>
  <c r="K17" i="1"/>
  <c r="M17" i="1" s="1"/>
  <c r="V17" i="1"/>
  <c r="X17" i="1" s="1"/>
  <c r="K18" i="1"/>
  <c r="M18" i="1" s="1"/>
  <c r="M20" i="1"/>
  <c r="V20" i="1"/>
  <c r="X20" i="1" s="1"/>
  <c r="K21" i="1"/>
  <c r="M21" i="1" s="1"/>
  <c r="V21" i="1"/>
  <c r="X21" i="1" s="1"/>
  <c r="M22" i="1"/>
  <c r="V22" i="1"/>
  <c r="X22" i="1"/>
  <c r="K23" i="1"/>
  <c r="M23" i="1"/>
  <c r="V23" i="1"/>
  <c r="X23" i="1"/>
  <c r="K24" i="1"/>
  <c r="M24" i="1"/>
  <c r="V24" i="1"/>
  <c r="X24" i="1"/>
  <c r="K33" i="1"/>
  <c r="M33" i="1" s="1"/>
  <c r="V33" i="1"/>
  <c r="X33" i="1" s="1"/>
  <c r="K34" i="1"/>
  <c r="M34" i="1" s="1"/>
  <c r="V34" i="1"/>
  <c r="X34" i="1" s="1"/>
  <c r="K35" i="1"/>
  <c r="M35" i="1" s="1"/>
  <c r="V35" i="1"/>
  <c r="X35" i="1" s="1"/>
  <c r="K36" i="1"/>
  <c r="M36" i="1" s="1"/>
  <c r="V36" i="1"/>
  <c r="X36" i="1" s="1"/>
  <c r="K40" i="1"/>
  <c r="M40" i="1" s="1"/>
  <c r="V40" i="1"/>
  <c r="X40" i="1" s="1"/>
  <c r="K41" i="1"/>
  <c r="M41" i="1" s="1"/>
  <c r="V41" i="1"/>
  <c r="X41" i="1" s="1"/>
  <c r="K42" i="1"/>
  <c r="M42" i="1" s="1"/>
  <c r="V42" i="1"/>
  <c r="X42" i="1"/>
  <c r="K46" i="1"/>
  <c r="M46" i="1"/>
  <c r="K47" i="1"/>
  <c r="M47" i="1" s="1"/>
  <c r="K48" i="1"/>
  <c r="M48" i="1" s="1"/>
  <c r="K49" i="1"/>
  <c r="M49" i="1" s="1"/>
  <c r="K50" i="1"/>
  <c r="M50" i="1" s="1"/>
  <c r="V50" i="1"/>
  <c r="X50" i="1" s="1"/>
  <c r="K51" i="1"/>
  <c r="M51" i="1" s="1"/>
  <c r="V51" i="1"/>
  <c r="X51" i="1" s="1"/>
  <c r="K52" i="1"/>
  <c r="M52" i="1" s="1"/>
  <c r="V52" i="1"/>
  <c r="X52" i="1" s="1"/>
  <c r="K53" i="1"/>
  <c r="M53" i="1" s="1"/>
  <c r="V53" i="1"/>
  <c r="X53" i="1" s="1"/>
  <c r="K54" i="1"/>
  <c r="M54" i="1" s="1"/>
  <c r="V54" i="1"/>
  <c r="X54" i="1" s="1"/>
  <c r="K55" i="1"/>
  <c r="M55" i="1" s="1"/>
  <c r="V55" i="1"/>
  <c r="X55" i="1" s="1"/>
  <c r="K56" i="1"/>
  <c r="M56" i="1" s="1"/>
  <c r="V56" i="1"/>
  <c r="X56" i="1" s="1"/>
</calcChain>
</file>

<file path=xl/sharedStrings.xml><?xml version="1.0" encoding="utf-8"?>
<sst xmlns="http://schemas.openxmlformats.org/spreadsheetml/2006/main" count="675" uniqueCount="419">
  <si>
    <t>SÍ</t>
  </si>
  <si>
    <t xml:space="preserve">Trimestral </t>
  </si>
  <si>
    <t>Seguimiento a planes institucionales</t>
  </si>
  <si>
    <t>Aceptar el riesgo, buscando una oportunidad.</t>
  </si>
  <si>
    <t>sanciones o repercusiones legales</t>
  </si>
  <si>
    <t>No priorizar el cumplimiento normativo en la planificación estratégica</t>
  </si>
  <si>
    <t>Cumplimiento</t>
  </si>
  <si>
    <t>RIESGO</t>
  </si>
  <si>
    <t>La falta de seguimiento puede llevar a incumplimientos de normativas y regulaciones,</t>
  </si>
  <si>
    <t>Incumplimiento normativo</t>
  </si>
  <si>
    <t xml:space="preserve">Mensual </t>
  </si>
  <si>
    <t>Socialización mapa de riesgos por procesos, mediante mesas técnicas con el objetivo de que cada colaborador sea autónomo en su manejo y valoración</t>
  </si>
  <si>
    <t>Reducir o eliminar el riesgo con acciones complementarias</t>
  </si>
  <si>
    <t>pérdidas financieras, daños a la reputación o incluso fallos en la operación.</t>
  </si>
  <si>
    <t>no realizar un análisis de riesgos adecuado, no implementar controles necesarios, o no monitorear los riesgos de manera continua.</t>
  </si>
  <si>
    <t xml:space="preserve">falta de un enfoque sistemático y efectivo para identificar, evaluar y mitigar los riesgos </t>
  </si>
  <si>
    <t>Gestión inadecuada adecuada de riesgos</t>
  </si>
  <si>
    <t>Cuatrimestral</t>
  </si>
  <si>
    <t>Eljecución Plan anual de auditorías</t>
  </si>
  <si>
    <t>Afecta la planificación estratégica de la  Corporación, retraso de actividades programadas del proceso</t>
  </si>
  <si>
    <t>Aplazamiento de la agenda programada para la auditoria, por parte del auditado</t>
  </si>
  <si>
    <t>Operativo</t>
  </si>
  <si>
    <t>posibilidad de que las auditorías programadas no se realicen en el tiempo estipulado.</t>
  </si>
  <si>
    <t>Retrasos en las  Auditorías</t>
  </si>
  <si>
    <t xml:space="preserve">Seguimiento plan de mejora y Auditoría de seguimiento a entes externos </t>
  </si>
  <si>
    <t>Incumplimiento de normativa en los procesos que lleven a hallazagos de tipo administrativo, disciplinario o fiscal.</t>
  </si>
  <si>
    <t xml:space="preserve">Incumplimiento de los tiempos </t>
  </si>
  <si>
    <t>la información necesaria no se recopila o se comparte de manera eficiente.</t>
  </si>
  <si>
    <t>Retraso en el informes para los Entes de control</t>
  </si>
  <si>
    <t xml:space="preserve">EVALUACIÓN Y CONTROL </t>
  </si>
  <si>
    <t xml:space="preserve">Semestral </t>
  </si>
  <si>
    <t>Debida implemantación de lista de chequeo, para cumplir con todos los requisitos de la contratación estatal.</t>
  </si>
  <si>
    <t>Mantener las acciones para lograr la oportunidad</t>
  </si>
  <si>
    <t>Detrimento patrimonial. Investigaciones disciplinarias, penales o fiscales. Pérdida de imagen.</t>
  </si>
  <si>
    <t>Desconocimiento de la normatividad legal aplicable en la gestión contractual,  del funcionamiento de la plataforma de apoyo SECOP II.  Falta de competencia del personal a cargo de la gestión contractual. Ausencia de controles efectivos.</t>
  </si>
  <si>
    <t>Imágen</t>
  </si>
  <si>
    <t>falta de cumplimiento en la normativivdad vigente,  desconocimiento de Manuales y procedimientos establecidos para la contratación, ejecución y seguimiento de contratos con los que cuenta la Corporación</t>
  </si>
  <si>
    <t>Incumplimiento de requisitos en la gestión contractual</t>
  </si>
  <si>
    <t>Realizar conceptos jurídico cuando sean solicitados, para la debida asesoria jurídica</t>
  </si>
  <si>
    <t>Toma de decisiones inadecuadas, daños y perjuicios a la Corporación, deterioro de la imagen Corporativa</t>
  </si>
  <si>
    <t>Falta de conocimiento experiencia, conflicto de intereses, falta de ética</t>
  </si>
  <si>
    <t xml:space="preserve">información incorrecta, incompleta o engañosa </t>
  </si>
  <si>
    <t>Asesoria inadecuada a funcionarios y concejales</t>
  </si>
  <si>
    <t>Implementaciòn de bitàcora para revisiòn a tiempo de los actos administrativos, normograma</t>
  </si>
  <si>
    <t>Actos administrativos nulos o ilegales, daños y perjuicios a los ciudadanos, deterioro de imagen</t>
  </si>
  <si>
    <t>Falta de recursos humanos y técnicos, falta de capacitación, falta de independencia del equipo jurídico</t>
  </si>
  <si>
    <t>posibilidad de que los actos administrativos emitidos por el Concejo Municipal no sean revisados adecuadamente</t>
  </si>
  <si>
    <t xml:space="preserve">Revisión inadecuada de los actos administrativos </t>
  </si>
  <si>
    <t>GESTIÓN JURÍDICA</t>
  </si>
  <si>
    <t>Se recomienda y sugiere la actualizacion del Sistema de Gestion Documental Orfeo.</t>
  </si>
  <si>
    <t xml:space="preserve">afecta el funcionamiento del archivo, la integridad de los documentos y la eficiencia de la gestión documental </t>
  </si>
  <si>
    <t xml:space="preserve">Falta de recursos económicos, dependencia de proveedores externos, funcionarios y colaboradores no capacitados, vulnerabilidad o ciber ataques, falta de actualización normativa </t>
  </si>
  <si>
    <t>Tecnológico</t>
  </si>
  <si>
    <t>Versión del software que no ha sido actualizada a la última versión disponible</t>
  </si>
  <si>
    <t xml:space="preserve"> Sistema de Gestión Documental ORFEO desactualizado
</t>
  </si>
  <si>
    <t>Se da directrices a todo el personal para controlar el acceso no autorizado.</t>
  </si>
  <si>
    <t xml:space="preserve"> Garantía de cofidencialidad, fortalecimiento de la seguridad, cumplimiento legal y normativo</t>
  </si>
  <si>
    <t xml:space="preserve">Controles adecuados </t>
  </si>
  <si>
    <t>OPORTUNIDAD</t>
  </si>
  <si>
    <t>El acceso no autorizado de individuos o entidades a los documentos físicos y digitales de carácter confidencial o sensible de la Corporación</t>
  </si>
  <si>
    <t>Acceso no autorizado</t>
  </si>
  <si>
    <t>Se evidencia diligenciamiento en el Formato Unico de Inventario Documental.</t>
  </si>
  <si>
    <t>pérdida de control sobre la producción documental, dificultando la identificación, ubicación y gestión adecuada de los documentos. Incumplimiento normativo</t>
  </si>
  <si>
    <t>Desorganizacion, falta de planeación</t>
  </si>
  <si>
    <t>falta de actualización periódica del Formato Único de Inventario Documental (FUID)</t>
  </si>
  <si>
    <t>No actualización del FUID</t>
  </si>
  <si>
    <t>Se ve la necesidad de realizar la actualizacion del la plataforma de Orfeo para asi poder clasificar correctamente las PQRSD</t>
  </si>
  <si>
    <t>retaraso en la atención de las PQRSDF, Demandas en contra de la Corporacion, por vencimiento de terminos</t>
  </si>
  <si>
    <t>Falta de claridad en la definición de criterios de clasificación, sistema de clasificación inadecuado, falta de capacitación</t>
  </si>
  <si>
    <t>posibilidad de que las PQRSD, presentadas por los ciudadanos no se clasifiquen correctamente</t>
  </si>
  <si>
    <t>Errores en la clasificación de las PQRSD</t>
  </si>
  <si>
    <t>GESTOÓN DOCUMENTAL</t>
  </si>
  <si>
    <t>NO</t>
  </si>
  <si>
    <t>De acuerdo a la necesidad del evento se organiza la logística. (recursos humanos, financieros, tecnológicos, etc)</t>
  </si>
  <si>
    <t xml:space="preserve">exclusión y falta de representatividad, apatía y desinterés por la participación, bajo impacto ciudadano, dificultad para la toma de decisiones consensuadas </t>
  </si>
  <si>
    <t xml:space="preserve">Dificultad para organizar y gestionar procesos participativos </t>
  </si>
  <si>
    <t xml:space="preserve">Posibilidad de que la organización y gestión de procesos participativos sea compleja y costosa, no se cuente con recursos financieros y humanos </t>
  </si>
  <si>
    <t>Desafíos logísticos y financieros</t>
  </si>
  <si>
    <t>SI</t>
  </si>
  <si>
    <t xml:space="preserve">Demandas legales, insatisfacción ciudadana, pérdida de imágen </t>
  </si>
  <si>
    <t>Pérdida de información, rinterrupción de la ruta PQRSDF, espuestas fuera del tiempo estipulado</t>
  </si>
  <si>
    <t>Gestión inadecuada de la documentación, fallos en los sistemas de información, errores humanos en la clasificación</t>
  </si>
  <si>
    <t>Demoras en la Respuesta:</t>
  </si>
  <si>
    <t>falta de legitimidad de las decisiones de la Corporación</t>
  </si>
  <si>
    <t>Desconocimiento de los mecanismos de participación ciudadana</t>
  </si>
  <si>
    <t>La ciudadanía no se involucra en los procesos participativos del Concejo Municipal</t>
  </si>
  <si>
    <t xml:space="preserve">Baja participación ciudadana </t>
  </si>
  <si>
    <t>ATENCIÓN AL USUARIO</t>
  </si>
  <si>
    <t>utilizar formatos de mantenimiento para llevar un control adecuado</t>
  </si>
  <si>
    <t xml:space="preserve"> fallas mecánicas o de seguridad</t>
  </si>
  <si>
    <t>Falta de un programa o mantenimiento preventivo</t>
  </si>
  <si>
    <t>Existe el riesgo de que los vehículos no reciban un mantenimiento adecuado</t>
  </si>
  <si>
    <t>Mantenimiento inadecuado de vehiculos</t>
  </si>
  <si>
    <t>Realizar el inventario de manera trimestral, en conjunto con tesorería</t>
  </si>
  <si>
    <t>Inventario fácil de gestionar</t>
  </si>
  <si>
    <t>El inventario se lleva en el sistema GBS</t>
  </si>
  <si>
    <t>Estratégico</t>
  </si>
  <si>
    <t>Demoras en la actualizacion de los registros de inventario.</t>
  </si>
  <si>
    <t>Actualización de inventarios tardía</t>
  </si>
  <si>
    <t xml:space="preserve">Utilizar formato orden de salida de elementos, cuando el funcionario o colaborador necesite llevar un equipo </t>
  </si>
  <si>
    <t>Disminución de los recursos disponibles, interrupciones en las operaciones, costos adicionales para reemplazar los elementos perdidos y daños a la reputación de la Corporación.</t>
  </si>
  <si>
    <t>Los recursos físicos de la Corporación, están expuestos a robos, los cuales causan pérdidas económicas.</t>
  </si>
  <si>
    <t>Los elementos pueden ser robados o perdidos durante el proceso de ingreso o salida.</t>
  </si>
  <si>
    <t>Hurto o Pérdida de Elementos</t>
  </si>
  <si>
    <t>GESTIÓN DE RECURSOS FÍSICOS</t>
  </si>
  <si>
    <t>Impacto en la salud,  costos financieros, daño reputacional, inseguridad y desmotivación de funcionarios y colaboradores.</t>
  </si>
  <si>
    <t>condiciones inseguras, falta de capacitación o diseño inapropiado de puestos con video terminales.</t>
  </si>
  <si>
    <t>Exposicion prolongada a peligros y riesgos que afectan la salud, diseños inapropiados de puestos de trabajo, deficiencia de luz, estrés laboral.</t>
  </si>
  <si>
    <t>Enfermedaes laborales.</t>
  </si>
  <si>
    <t>Afectaciones a la salud fisica y mentale de los trabajadores del concejo de Popayán.</t>
  </si>
  <si>
    <t>condiciones presentes en una situación laboral directamente relacionadas con la organización del trabajo, el contenido del trabajo y la realización de la tarea</t>
  </si>
  <si>
    <t xml:space="preserve">Largas jornadas de trabajo, carga ocupacional alta, complejidad de la tarea, atencion a personal interno y externo </t>
  </si>
  <si>
    <t>Exposicion a peligros y riesgos psicosociales derivados de la labor ejecutada.</t>
  </si>
  <si>
    <t>Exposición de arequermientos no favorables por parte de entidaes de control sancionatorias en  SST, ocurrencia de eventos no deseados como accidentes y enfermedades laborales.</t>
  </si>
  <si>
    <t>Falta de cumplimiento a la politica de sst, falta de continuidad la proceso de ejecucion del sistema de seguridad y salud en el trabajo.</t>
  </si>
  <si>
    <t xml:space="preserve"> La falta de cumplimiento en requerimientos minimos en la implementacion de la seguridad y salud en el trabajo</t>
  </si>
  <si>
    <t>Incumplimiento a estandares minimos aplicables en seguridad y salud en el trabajo</t>
  </si>
  <si>
    <t>Se evidencia con el diligenciamiento del formato TH-F-06 (carpeta f´sica)</t>
  </si>
  <si>
    <t>Aplicación del formato THF-06 correspondiente a evaluaciones de las actividades de capacitación para asi obtener la retroalimentación de cada una y obtener la información necesaria para complementar las necesidades de funcionarios logrando identificar fortalezas.</t>
  </si>
  <si>
    <t>Afecta la medición del impacto y la efectividad del plan, dificulta la identificación de las necesidades de capacitación y bienestar de los funcionarios y colaboradores</t>
  </si>
  <si>
    <t>Falta de capacitación en habilidades de gestión, limitaciones de tiempo, habilidades y recursos, resistencia al cambio</t>
  </si>
  <si>
    <t>ausencia de procesos estructurados para medir el desempeño, identificar fortalezas y áreas de mejora</t>
  </si>
  <si>
    <t>Falta de Evaluación y retroalimentación</t>
  </si>
  <si>
    <t>Ejecución de la programación de las actividades de inducción  - re inducción - capacitación y  bienestar  en la corporación.</t>
  </si>
  <si>
    <t>falta de desarrollo y habilidades, demotivación, estancamiento organizacional, no cumplimento de la normativa</t>
  </si>
  <si>
    <t>Falta de recursos, falta de liderazgo y compromiso, resistencia al cambio, cultura organizacional baja</t>
  </si>
  <si>
    <t>falta de lectura y análisis del procedimiento, no cumplimiento de metas y objetivos</t>
  </si>
  <si>
    <t>Falta de actualización y ejecución del Plan de Capacitación,  bienestar e incentivos</t>
  </si>
  <si>
    <t xml:space="preserve">Cargue de soportes en los perfiles de la plataforma SIGEP II </t>
  </si>
  <si>
    <t>Impacta de manera positiva en la calidad de la contratación y la gestión de recursos humanos en general</t>
  </si>
  <si>
    <t>procesos ineficientes, falta de priorización, falta de seguimiento</t>
  </si>
  <si>
    <t>Los datos y documentos relacionados con los colaboradores no son registrados ni evaluados dentro del sistema.</t>
  </si>
  <si>
    <t xml:space="preserve">la falta de ingreso y revisión de las hojas de vida en el SIGEP </t>
  </si>
  <si>
    <t>Ejecución de las capacitaciones programadas para este mes con el apoyo de las instituciones aliadas y los procesos responsables de la corporacion para dichas actividades.</t>
  </si>
  <si>
    <t>Incapacidad para implementar iniciativas estratégicas.</t>
  </si>
  <si>
    <t>Previsión de recursos insuficientes.</t>
  </si>
  <si>
    <t>Insuficiencia de recursos financieros  para llevar a cabo los planes.</t>
  </si>
  <si>
    <t>Escasez de recursos para la ejecución de planes</t>
  </si>
  <si>
    <t>GESTIÓN DE TALENTO HUMANO -SST</t>
  </si>
  <si>
    <t>GESTIÓN FINANCIERA</t>
  </si>
  <si>
    <t>PROCESOS APOYO</t>
  </si>
  <si>
    <t>Es relevante asumir los riesgos que devienen y pueden convertirse en posibles oportunidades si se genera mayor optimización en los tiempos de los procesos</t>
  </si>
  <si>
    <t>Establecer acciones para capitalizar la oportunidad</t>
  </si>
  <si>
    <t xml:space="preserve">Control politico aplazado, desconfianza pública, intervenciones judiciales </t>
  </si>
  <si>
    <t xml:space="preserve">caso omiso al cuestonario por falta de transparencia , intereses politicos,  </t>
  </si>
  <si>
    <t>las autoridades gubernamentales se muestren reacias a cooperar con los órganos de control político o a proporcionar la información solicitada</t>
  </si>
  <si>
    <t>Resistencia institucional:</t>
  </si>
  <si>
    <t xml:space="preserve">Cierre del proceso de Control Politico inconcluso. Carpetas fisicas incompletas </t>
  </si>
  <si>
    <t>Plazos no establecidos para la conclusión del informe de Control Politico en el Reglamento Interno</t>
  </si>
  <si>
    <t>La no presentación de  informes de conclusiones,  de los controles  politicos realizados</t>
  </si>
  <si>
    <t xml:space="preserve">Controles Politicos desarrollados sin los términos establecidos en Reglamento Interno </t>
  </si>
  <si>
    <t>Aceptar el riesgo porque en el corto plazo, no se puede reducir más</t>
  </si>
  <si>
    <t>Debates sin realizar - Correr translado del imcumplimiento a los entes de control, para la correspondiente investigación disciplinaria</t>
  </si>
  <si>
    <t>Inasistencia de los citados</t>
  </si>
  <si>
    <t>CONTROL POLÍTICO</t>
  </si>
  <si>
    <t xml:space="preserve">Se establecio que terminada las respectivas socializaciones , mesas tecnicas, primer debate en comisiones el acta se entregara  con tres dias habilies para ser revisada y aprobado  por los concejales  de su respectiva comision. </t>
  </si>
  <si>
    <t>Problemas legales y de cumplimiento normativo</t>
  </si>
  <si>
    <t>No hay un procedimiento que determine el tiempo establecido para la firma de actas de comison</t>
  </si>
  <si>
    <t>Demoras en la transcripción, revisión y corrección</t>
  </si>
  <si>
    <t>Retraso en el tiempo de aprobación de acta</t>
  </si>
  <si>
    <t>Solicitar que los primeros debates, mesas de trabajo y socializaciones se realicen en Plenaria, para garantizar que el audio sea  legible. Solicitar  herramientas tenològicas que permitan mejorar los audios en cada comisiòn</t>
  </si>
  <si>
    <t>falta de fiabilidad de la información registrada</t>
  </si>
  <si>
    <t>Falta de herramientas tecnoloógicas para la transcripción automática, no revisión exhaustiva de la transcripción, deficiencia en la equalizaciòn de sonido</t>
  </si>
  <si>
    <t>Los errores pueden ser omisiones, malinterpretaciones, errores de ortografía o gramática, así como la inserción de información incorrecta o incompleta en las actas.</t>
  </si>
  <si>
    <t>Errores en la Transcripción de Actas</t>
  </si>
  <si>
    <t>Se realiza el seguimiento conforme a los proyectos radicados hasta la fecha, utilizando la lista de verificación correspondiente.</t>
  </si>
  <si>
    <t>Fortalecer el seguimiento a cada uno de los proyectos que vayan a radicar para asi llevar un orden adecuado de los documentos con la custodia de los documentos.</t>
  </si>
  <si>
    <t>Rechazo o aplamiento, pérdida de credibilidad, responsabilidad legal</t>
  </si>
  <si>
    <t>Descuido o error, problemas logísticos, retraso en la obtención de documentos, comunicación deficiente</t>
  </si>
  <si>
    <t>carpeta con copias, documentos originales  sin firmas</t>
  </si>
  <si>
    <t>Carpeta fisica de Proyectos de Acuerdo sin documentos originales necesarios para la sesión de debates</t>
  </si>
  <si>
    <t>Se actualiza la respectiva lista de chequeo y se hace seguimiento a todos los proyectos de acuerdo que han radicado hasta la fecha</t>
  </si>
  <si>
    <t>Realizar seguimiento a todos los proyectos que lleguen del Archivo y asi realizar respectivo seguimiento para tener una buena organización de las carpetas.</t>
  </si>
  <si>
    <t>Litigios y demandas, dificultad en la rendición de cuentas e indicadores de gestión</t>
  </si>
  <si>
    <t>desorganización, reconocimiento de la importancia de llevar registros, limitación de tiempo y recursos</t>
  </si>
  <si>
    <t>La bitácora no se actualiza con el registro detallado de todas los proyectos ejecutados, pendientes, en tramite y archivados a. La bitácora no se actualiza con el registro detallado de todos los proyectos aprobados, en trámite y archivados.</t>
  </si>
  <si>
    <t>Falta de registro adecuado</t>
  </si>
  <si>
    <t xml:space="preserve">Inducciòn de personal de apoyo a procesos de Proyectos de Acuerdo  y los encargados de comisiones . Implementacion de Bitacora </t>
  </si>
  <si>
    <t>Anulación o invalidación del Proyecto, demandas y litigios,  daño a la reputación y desconfianza pública</t>
  </si>
  <si>
    <t>Desconocimiento de los requisitos legales, falta de capacitación, falta de conocimiento sobre cambios continuos en las normativas relacionadas con el ámbito municipal</t>
  </si>
  <si>
    <t>No llevar a cabo los Proyectos de Acuerdo, conforme a lo dispuesto en el Reglamento Interno de la Corporación.</t>
  </si>
  <si>
    <t xml:space="preserve">Proyectos de acuerdo ejecutados sin el cumplimiento de los requisitos reglamentarios </t>
  </si>
  <si>
    <t>PROYECTOS DE ACUERDO (Comisiones - Secretaria General)</t>
  </si>
  <si>
    <t>PROCESOS MISIONALES</t>
  </si>
  <si>
    <t>indicador publicación en la página web</t>
  </si>
  <si>
    <t xml:space="preserve">Compartir el riesgo, con otro proceso </t>
  </si>
  <si>
    <t>sanciones legales y daños a la reputación de la organización.</t>
  </si>
  <si>
    <t>Deesconocimient de la norma, falta de capacitación</t>
  </si>
  <si>
    <t>La divulgación de información confidencial o sensible puede poner en riesgo la seguridad de la información de la Corporación y la privacidad de sus partes interesadas.</t>
  </si>
  <si>
    <t>Incumplimiento de normativad vigente</t>
  </si>
  <si>
    <t>contratar una persona idónea, con perfil de ingeniero o tecnologo en el área de sistemas.</t>
  </si>
  <si>
    <t>Compartir el riesgo, con otro proceso o contratar una póliza o seguro</t>
  </si>
  <si>
    <t>La falta de controles de acceso adecuados puede permitir que personas no autorizadas accedan a áreas restringidas de la página web y a la información confidencial que se encuentra en ella.</t>
  </si>
  <si>
    <t>Amenazas a la seguridad de la información</t>
  </si>
  <si>
    <t xml:space="preserve">Actualización del Plan de Anual de Comunicaciones y el Manual de Identidad Corporativo </t>
  </si>
  <si>
    <t>Daño a la reputación institucional</t>
  </si>
  <si>
    <t>No estructuración de un Plan de Comuniones, alineado con las políticas corporativas.</t>
  </si>
  <si>
    <t>Mala planeacion del Plan de Comunicaciones, fuera del contexto de la mision y vision Corporativa</t>
  </si>
  <si>
    <t xml:space="preserve">Plan de Comunicaciones ejecutado de forma deficiente </t>
  </si>
  <si>
    <t>Indicador de gestión</t>
  </si>
  <si>
    <t>Sanciones de carácter disciplinario "Investigación por parte de los organos de control".</t>
  </si>
  <si>
    <t>Falta de un cronograma establecido para subir la informacion</t>
  </si>
  <si>
    <t>No publicacion de indormación mínima requerida de acuerdo a la ley 1712 de 2014, en la pagina web.</t>
  </si>
  <si>
    <t>Informacion de interes sin publicar</t>
  </si>
  <si>
    <t>COMUNICACIÓN Y DIVULGACIÓN PÚBLICA</t>
  </si>
  <si>
    <t xml:space="preserve">Inducción constante en relación a su proceso a traves de procedimientos e inducciones </t>
  </si>
  <si>
    <t>Debilidad en la continuidad de los procesos debido a la alta rotación del personal de apoyo, posible perdida de información.</t>
  </si>
  <si>
    <t>Limita la capacidad de la corporación para implementar y mantener el sistema de gestión de calidad</t>
  </si>
  <si>
    <t xml:space="preserve">Falta de planeación estrategica </t>
  </si>
  <si>
    <t xml:space="preserve">Recursos Insuficientes: financieros, humanos y tecnologicos. </t>
  </si>
  <si>
    <t>Incumplimiento en los estandares minimos de la calidad dentro de sus procesos.</t>
  </si>
  <si>
    <t>Falta de formación a funcionarios y contratistas en ISO 9001:2015</t>
  </si>
  <si>
    <t>Los funcionaros y contratisstas no  comprendan los estandares de calidad  y no puedan implementarlos correctamente.</t>
  </si>
  <si>
    <t>Inadecuada Capacitación del Personal en la norma ISO 9001:2015</t>
  </si>
  <si>
    <t>Perdida de Certificación de calidad dada por el ICONTEC</t>
  </si>
  <si>
    <t>Falta de planeación, cumplimiento, revision y seguimiento de los requisitos de la norma ISO 9001:2015</t>
  </si>
  <si>
    <t>Falta de cumplimiento en los estándares minimos del Sistema de Gestión de Calidad.</t>
  </si>
  <si>
    <t xml:space="preserve">Incumplimiento del  Sistema de Gestión de Calidad </t>
  </si>
  <si>
    <t>GESTIÓN DE CALIDAD</t>
  </si>
  <si>
    <t xml:space="preserve">Programa de inducción y reinducción a colaboradores. programas de Capacitación Continua.
Mantenimiento de Documentación a través de procesos y procedimientos para facilitar la adaptación de los nuevos colaboradores dando continuidad del conocimiento, Comunicación permanente y abierta
</t>
  </si>
  <si>
    <t>afectación en la operación interna como en la calidad de los servicios que brinda al ciudadano,  pérdida considerable de conocimientos institucionales,  falta de estabilidad en los equipos de trabajo,  incumplimiento de metas y objetivos institucionales</t>
  </si>
  <si>
    <t>Cambios políticos y administrativos,   Inestabilidad laboral y contratos temporales</t>
  </si>
  <si>
    <t>Circulo repetitivo de procesos constantes de reemplazo, capacitación y adaptación</t>
  </si>
  <si>
    <t xml:space="preserve">Alta rotación de personal </t>
  </si>
  <si>
    <t>Seguimiento de las PQRSDF a través de indicadores de gestión. Percepción ciudadana</t>
  </si>
  <si>
    <t>Imagen, Sanciones legales, Humano,Operación del proceso.</t>
  </si>
  <si>
    <t xml:space="preserve">Falta de comunicación, expectativas no cumplidas, </t>
  </si>
  <si>
    <t>Usuarios y partes interesadas insatisfechos con los servicios prestados en la corporación</t>
  </si>
  <si>
    <t>usuarios y partes interesadas insatisfechos</t>
  </si>
  <si>
    <t>Seguimientos al PEI, POAI, PAAC</t>
  </si>
  <si>
    <t>ineficiencia operativa</t>
  </si>
  <si>
    <t xml:space="preserve">falta de seguimiento y evaluacion </t>
  </si>
  <si>
    <t>No cumplir con las actividades y objetivos definidos en los planes de acción de la corporación</t>
  </si>
  <si>
    <t>Incumpliento en los Planes  Estratégicos de la Corporación (PAAC, PEI, POAI)</t>
  </si>
  <si>
    <t>DIRECCIONAMIENTO Y PLANEACIÓN ESTRATÉGICA</t>
  </si>
  <si>
    <t>PROCESOS ESTRATÉGICOS</t>
  </si>
  <si>
    <t>5. SEGUIMIENTO MENSUAL/ COLABORADOR                                                                       OBSERVACIONES/ACTIVIDADES</t>
  </si>
  <si>
    <t>¿LA OPORTUNIDAD LOGRO LA CONSECUENCIA ESPERADA O AUMENTAR LOS EFECTOS DESEADOS?</t>
  </si>
  <si>
    <t>NIVEL DE RIESGO RESIDUAL</t>
  </si>
  <si>
    <t>INDICE DE SEVERIDAD / BENEFICIO</t>
  </si>
  <si>
    <t>INDICE DE PROBABILIDAD</t>
  </si>
  <si>
    <t>JUICIO INTUITIVO</t>
  </si>
  <si>
    <t xml:space="preserve">PROCEDIMIENTO / RECURSOS EXISTENTES </t>
  </si>
  <si>
    <t>ANTECEDENTES DE OCURRENCIA</t>
  </si>
  <si>
    <t>FECHA DE EVALUACIÓN</t>
  </si>
  <si>
    <t>FECHA MÁXIMA DE IMPLEMENTACIÓN</t>
  </si>
  <si>
    <t>PERIODICIDAD DEL CONTROL</t>
  </si>
  <si>
    <t>ACCIONES A TOMAR</t>
  </si>
  <si>
    <t>CONTROLES EXISTENETES</t>
  </si>
  <si>
    <t>NIVEL DE RIESGO REAL</t>
  </si>
  <si>
    <t>INDICE DE RIESGO/ PROBABILIDAD</t>
  </si>
  <si>
    <r>
      <rPr>
        <sz val="8"/>
        <color rgb="FFFFFFFF"/>
        <rFont val="Roboto"/>
      </rPr>
      <t xml:space="preserve">C. </t>
    </r>
    <r>
      <rPr>
        <b/>
        <sz val="8"/>
        <color rgb="FFFFFFFF"/>
        <rFont val="Roboto"/>
      </rPr>
      <t>JUICIO INTUITIVO</t>
    </r>
  </si>
  <si>
    <r>
      <rPr>
        <sz val="8"/>
        <color rgb="FFFFFFFF"/>
        <rFont val="Roboto"/>
      </rPr>
      <t xml:space="preserve">B. </t>
    </r>
    <r>
      <rPr>
        <b/>
        <sz val="8"/>
        <color rgb="FFFFFFFF"/>
        <rFont val="Roboto"/>
      </rPr>
      <t>Procedimiento / Recursos existentes</t>
    </r>
  </si>
  <si>
    <r>
      <rPr>
        <sz val="8"/>
        <color rgb="FFFFFFFF"/>
        <rFont val="Roboto"/>
      </rPr>
      <t>A</t>
    </r>
    <r>
      <rPr>
        <b/>
        <sz val="8"/>
        <color rgb="FFFFFFFF"/>
        <rFont val="Roboto"/>
      </rPr>
      <t>. Antecedentes de ocurrencia</t>
    </r>
  </si>
  <si>
    <t>EFECTOS</t>
  </si>
  <si>
    <t>CAUSA</t>
  </si>
  <si>
    <t>TIPO DE RIESGO</t>
  </si>
  <si>
    <t>¿RIESGO U OPORTUNIDAD?</t>
  </si>
  <si>
    <t>DESCRIPCION</t>
  </si>
  <si>
    <t>NOMBRE DEL RIESGO</t>
  </si>
  <si>
    <t xml:space="preserve">PROCESO </t>
  </si>
  <si>
    <t>MATERIALIZACIÓN DE LA OPORTUNIDAD</t>
  </si>
  <si>
    <t>4) RIESGO RESIDUAL</t>
  </si>
  <si>
    <t>3) TRATAMIENTO</t>
  </si>
  <si>
    <t>2) ANÁLISIS</t>
  </si>
  <si>
    <t>1) IDENTIFICACIÓN DEL RIESGO/OPORTUNIDAD</t>
  </si>
  <si>
    <t>FECHA DE ACTUALIZACIÓN:</t>
  </si>
  <si>
    <t xml:space="preserve">PROCESO: </t>
  </si>
  <si>
    <t>Fecha de aprobación 04/03/2024</t>
  </si>
  <si>
    <t>CONCEJO  MUNICIPAL  DE  POPAYÁN
            NIT. 817.005.028– 2</t>
  </si>
  <si>
    <t>Version                                 003</t>
  </si>
  <si>
    <t>Codigo                                                   EC-F-09</t>
  </si>
  <si>
    <t xml:space="preserve">FORMATO
       MAPA DE RIESGOS </t>
  </si>
  <si>
    <t>PROBABILIDAD - RIESGO</t>
  </si>
  <si>
    <t>SEVERIDAD (RIESGO)</t>
  </si>
  <si>
    <t>A - ANTECEDENTES DE OCURRENCIA</t>
  </si>
  <si>
    <t>¿Con las mismas condiciones, ocurrió en los ultimos 6 meses?</t>
  </si>
  <si>
    <t>La consecuencia del riesgo me lleva a reprocesos que se pueden corregir inmediatamente, sin afectar las actividades del día  a día .</t>
  </si>
  <si>
    <t>La consecuencia del riesgo me lleva a reprocesos cuyos costos no comprometen diferencias importantes de presupuesto.</t>
  </si>
  <si>
    <t>B - PROCEDIMIENTO / RECURSOS EXISTENTES</t>
  </si>
  <si>
    <t>No existe ningun procedimiento, ni control para dicha actividad.</t>
  </si>
  <si>
    <t>La consecuencia del riesgo me lleva a reprocesos o costos adicionales no planificados, observaciones del usuario que podrían traducirse en quejas.</t>
  </si>
  <si>
    <t>Existe procedimientos escritos e impartidos a las personas involucradas en como hacer la actividad</t>
  </si>
  <si>
    <t>La consecuencia del riesgo me lleva a no lograr los objetivos planificados y el costo de reproceso o compensación sobrepasan las capacidades financieras de la Corporacion, llevándola a incumplir con otras obligaciones.</t>
  </si>
  <si>
    <t xml:space="preserve">Existen controles a estos procedimientos como checklist, supervisión  auditorías, indicadores de desempeño , reuniones mensuales, etc </t>
  </si>
  <si>
    <t xml:space="preserve">La consecuencia involucran perjuicio o una gran cantidad de usuarios, dañando la imagen y reputación de la Corporacion, involucra problemas legales </t>
  </si>
  <si>
    <t>C - JUICIO INTUITIVO</t>
  </si>
  <si>
    <r>
      <rPr>
        <b/>
        <sz val="9"/>
        <color rgb="FF000000"/>
        <rFont val="Roboto"/>
      </rPr>
      <t>Juicio intuitivo:</t>
    </r>
    <r>
      <rPr>
        <sz val="9"/>
        <color rgb="FF000000"/>
        <rFont val="Roboto"/>
      </rPr>
      <t xml:space="preserve">
</t>
    </r>
    <r>
      <rPr>
        <sz val="8"/>
        <color rgb="FF000000"/>
        <rFont val="Roboto"/>
      </rPr>
      <t>¿Qué tan probable es que ocurra?</t>
    </r>
  </si>
  <si>
    <t>PROBABLE</t>
  </si>
  <si>
    <t>NO PROBABLE</t>
  </si>
  <si>
    <t>PROBABILIDAD - OPORTUNIDAD</t>
  </si>
  <si>
    <t>BENEFICIO (OPORTUNIDAD)</t>
  </si>
  <si>
    <t>¿Con las mismas condiciones, se presentó el evento favorable en el último año?</t>
  </si>
  <si>
    <t>No genera valor agregado al usuario ni permite mejorar la eficiencia de la Corporaicion.</t>
  </si>
  <si>
    <t>Las mejoras son internas, sin embargo, no se genera un valor agregado al usuario</t>
  </si>
  <si>
    <t>Existen procedimientos, herramientas y recursos para aprovechar la oportunidad, así mismo, los funcionarios y colaboradores estan capacitados y concientizados para darles el uso correcto de los mismos  (Capitalizar fortaleza).</t>
  </si>
  <si>
    <t xml:space="preserve">Las mejoras permiten generar un valor agregado para el usuario, sin embargo, no es un factor relevante para el mismo. </t>
  </si>
  <si>
    <t>No es ni una fortaleza y tampoco una debilidad, la Corporacion (caracteristicas y recursos) se encuentra en un punto medio.</t>
  </si>
  <si>
    <t>Las acciones mejoran los indicadores de la Corporacion y/o aumenta la satisfacción al usuario</t>
  </si>
  <si>
    <t>No existe ningún procedimiento, ni recursos que permitan aprovechar la oportunidad (Debilidad muy marcada).</t>
  </si>
  <si>
    <t>La Corporaicon escala en sus procesos de tal manera que no solo mejora su productividad sino también la satisfacción de los usuarios</t>
  </si>
  <si>
    <r>
      <rPr>
        <b/>
        <sz val="8"/>
        <color rgb="FF000000"/>
        <rFont val="Roboto, sans-serif"/>
      </rPr>
      <t xml:space="preserve">Juicio intuitivo:
</t>
    </r>
    <r>
      <rPr>
        <sz val="8"/>
        <color rgb="FF000000"/>
        <rFont val="Roboto, sans-serif"/>
      </rPr>
      <t>¿Qué tan probable es que ocurra?</t>
    </r>
  </si>
  <si>
    <t xml:space="preserve">PERIODICIDAD </t>
  </si>
  <si>
    <t>Bimestral</t>
  </si>
  <si>
    <t>Corrupción</t>
  </si>
  <si>
    <t>Financiero</t>
  </si>
  <si>
    <t xml:space="preserve">Anual </t>
  </si>
  <si>
    <t>P / S</t>
  </si>
  <si>
    <t>P / B</t>
  </si>
  <si>
    <t>INTERPRETACIÓN</t>
  </si>
  <si>
    <t>1- 2</t>
  </si>
  <si>
    <t>Tolerable</t>
  </si>
  <si>
    <t xml:space="preserve">No requiere ninguna acción adicional </t>
  </si>
  <si>
    <t>Indiferente</t>
  </si>
  <si>
    <t>Las oportunidad es de bajo impacto y probabilidad. No requieren atención inmediata y pueden ser ignoradas en la planificación.</t>
  </si>
  <si>
    <t>3 -6</t>
  </si>
  <si>
    <t>Moderado</t>
  </si>
  <si>
    <t>No requiere ninuna acción adicional sin embargo, se busca reducir el riesgo al mínimo</t>
  </si>
  <si>
    <t>La oportunidad tiene un impacto y probabilidad moderados. Es recomendable monitorearlas, pero no son urgentes, aunque es necesario monitorearlas para evitar que se convierta un riesgo en el futuro.</t>
  </si>
  <si>
    <t>7 -10</t>
  </si>
  <si>
    <t>Preocupante</t>
  </si>
  <si>
    <t xml:space="preserve">En la medida que sea posible, deben tomarse acciones para reducir el riesgo moderado </t>
  </si>
  <si>
    <t>Interesante</t>
  </si>
  <si>
    <t>La oportunidad es atractiva y puede ofrecer beneficios significativos. Vale la pena explorarlas y considerar estrategias para aprovecharlas</t>
  </si>
  <si>
    <t>10 - 15</t>
  </si>
  <si>
    <t>Importante</t>
  </si>
  <si>
    <t>Se debe priorizar la acción para redurir el nivel de riesgo. No se debería operar con este nivel de riesgo</t>
  </si>
  <si>
    <t>Prioritario</t>
  </si>
  <si>
    <t>La oportunidad es importante y deben ser atendida con prontitud. Se recomienda desarrollar un plan de acción para capitalizarlas.</t>
  </si>
  <si>
    <t>16 - 25</t>
  </si>
  <si>
    <t>Intolerable.</t>
  </si>
  <si>
    <t>Bajo ninguna circunstancia la organización debería continuar con la actividad hasta reducir el riesgo</t>
  </si>
  <si>
    <t>16-25</t>
  </si>
  <si>
    <t>Impostergable</t>
  </si>
  <si>
    <t>La oportunidades se torna crítica. Su alto impacto y probabilidad requieren atención inmediata y acción decisiva. Ignorarlas podría significar perder beneficios significativos.</t>
  </si>
  <si>
    <t>RIESGO / OPORTUNIDAD</t>
  </si>
  <si>
    <t>TRATAMIENTO</t>
  </si>
  <si>
    <t>No tomar la oportunidad en el corto plazo</t>
  </si>
  <si>
    <t>Evitar el riesgo, eliminando la actividad</t>
  </si>
  <si>
    <t>III SEGUIMIENTO MATRIZ DE RIESGO INSTITUCIONAL</t>
  </si>
  <si>
    <t>DICIEMBRE DE 2024</t>
  </si>
  <si>
    <t>30/112/2024</t>
  </si>
  <si>
    <t xml:space="preserve">                                                                                                                                                                                                                                                                                                                                                                                                                                                                                                                                                                                              30/12/2024</t>
  </si>
  <si>
    <t>Se realiza II seguimiento PEI, POAI</t>
  </si>
  <si>
    <t>Se realizó II informe de seguijiento PQRSD,  Análisis de percepción ciudadana 95,54 % porcentaje de cumplimiento. 4,5%  porcentaje de insatisfacción. Percepción entes descentralizados con un 90% de percepción posiitiva y un 10% porcentaje de insatisfacción con los medio tecnológicos que se utilizan en las sesiones</t>
  </si>
  <si>
    <t xml:space="preserve">Se ejecutó la reinducción en el mes de agosto. . Gestión de Calidad, garantiza la inducción a los colaboradores de apoyo que vayan iingresando, de acuerdo a la necesidad que presente la Corporación. Se continua con la implementación del PIC, seguimiento mensual de indicadores de gestión por procesos, matriz de riesgos. </t>
  </si>
  <si>
    <t xml:space="preserve">Se realiza cierre a planes de mejora entes de control </t>
  </si>
  <si>
    <t>Se ejecutó el 100% de las auditorias proyectadas en el plan anaual</t>
  </si>
  <si>
    <t>Se realiza el III seguimiento a la matriz de riesgos institucional, concluyendo que el modelo COSO ERM 2027 surgió el efecto positivo deseado</t>
  </si>
  <si>
    <t xml:space="preserve">Se realiza II seguiiento de cierre firnal  PAAC,  PEI y POAI </t>
  </si>
  <si>
    <t>Se llevo a cabo el 100% de la Ejecución del  Plan Anual de Comunicaciones (indicador)</t>
  </si>
  <si>
    <t>Se realizó contratación de un ingeniero externo, quien llevó a cabo mantenimiento preventivo de equipos tecnológicos y llevó a cabo revisión de la página web</t>
  </si>
  <si>
    <t>Inidcador mes diciembre de 2024</t>
  </si>
  <si>
    <t xml:space="preserve">se realizaron diferentes entregas de condecoraciones, la evidencia se encuentra en la pagina oficial del concejo municipal </t>
  </si>
  <si>
    <t>Se puede evidenciar que el riesgo de mitigó con el cargue de soportes en los perfiles de la plataforma SIGEP II y de esta manera poder emitir la validación de la misma.</t>
  </si>
  <si>
    <t xml:space="preserve">Se evidenci el cumplimiento de la ejecución del PIC en un 95%, en el Cronograma de capacitaciones y Lista de asistencia capacitaciones </t>
  </si>
  <si>
    <t>Se puede evidenciar el cumplimiento del 100% de lo proyectado, con la lista de asistencia</t>
  </si>
  <si>
    <t xml:space="preserve">El citado al debate de Control Politico no se presenta el día y hora señalado para la sesión </t>
  </si>
  <si>
    <t>Falta de conocimiento y cumplimiento del reglamento interno del Concejo</t>
  </si>
  <si>
    <t xml:space="preserve">Es preciso mantener las acciones desarrolladas hasta el momento que posibiliten estabilización en los procesos </t>
  </si>
  <si>
    <t xml:space="preserve">Es relevante asumir los riesgos que devienen y pueden convertirse en posibles oportunidades si se genera mayor optimización en los tiempos de los procesos </t>
  </si>
  <si>
    <t>Es importante la constancia que se puda generar en oficiar el requerimiento para que se alleguen los informes de conclusiones permitiendo convertir en posibles oportunidades si se genera mayor optimización en los tiempos de los procesos</t>
  </si>
  <si>
    <t>Se realliza informe de Gestion final</t>
  </si>
  <si>
    <t>si</t>
  </si>
  <si>
    <t xml:space="preserve">El 22 de Diciembre del 2024, se fomento el lanzamiento del festival de Arte y Cultura afro en Popayan. </t>
  </si>
  <si>
    <t xml:space="preserve">Se lleva control en bitácora seguimiento PQRSDF </t>
  </si>
  <si>
    <t>Se indica que se maneja por medio de matriz en drive "Correo Gmail" que existe un cuadro de informacion diligenciado de cada PQRS con el fin de llevar control sobre fecha limite de respuesta. Indicadores de Gestión</t>
  </si>
  <si>
    <t xml:space="preserve">Formulación del plan de mejora de la auditoria externa del ICONTEC </t>
  </si>
  <si>
    <t xml:space="preserve">Se formuló el plan de mejora para las no conformidades del la auditoria externa del ICONTEC y se envió al auditor externo para su revisión y aprobación </t>
  </si>
  <si>
    <t>Realizar inducción a traves de una capacitación sobre la normaISO 9001:2015 a los contratistas y funcionarios de la corporación</t>
  </si>
  <si>
    <t xml:space="preserve">Se socializaron los resultados de la auditoria del ICONTEC en reunión informativa de contratistas </t>
  </si>
  <si>
    <t>Si bien ingresó un gran numero de contratistas para el presente mes, el tiempo no fue el propicio para programar una jornada de inducción. Sin embargo cada lider de proceso realizó una inducción interna a sus apoyos para la explicación de cada proceso</t>
  </si>
  <si>
    <t xml:space="preserve">Se puede evienciar que se diligencia de manera coreccta el formato RF-F-17 </t>
  </si>
  <si>
    <t>Hasta la fecha se han realizado 3 inventarios,, Se ha realizado el proceso de baja de elementos</t>
  </si>
  <si>
    <t xml:space="preserve">Los formatos de mantenimiento se han dilligenciado correctamente </t>
  </si>
  <si>
    <t>Se evidencia el cumplimiento con los indicadores de gestión mes  noviembre y diciembre</t>
  </si>
  <si>
    <t>Se evidencia que se la clasificación de laa PQRSDF se  distribuyen en la ventanilla única (según la ruta establecida), pero es necesario que se actualice la plataforma ORFEO</t>
  </si>
  <si>
    <t xml:space="preserve">Se verifica que se ha actualizado el  FUID de  las actas  2024-2023, consecutivos  2024-2023-2022, proyectos de acuerdo  2023, Control politico  2023. Es necesario que para la próxima vigencia se </t>
  </si>
  <si>
    <t>Se puedeve verificar que hay una oportunidad, la cual debe capitalizarse con las acciones que hasta el momento se llevan a cabo</t>
  </si>
  <si>
    <t xml:space="preserve">El Comité de Archivo, fue suspendido y queda penmdiente para la próxima vigencia. </t>
  </si>
  <si>
    <t>Realizar evaluacion de estanadres minimos para vigencia 2024</t>
  </si>
  <si>
    <t>Se  realzia reprote ante la ARL del cumplimiento del estandar minimo, y se establece que se  cumple  con un 93,5 % los estandares, evidenciado en certificado emitido por ALISSTA,</t>
  </si>
  <si>
    <t xml:space="preserve">Capacitacion prevencion de riesgo psicosocial </t>
  </si>
  <si>
    <t>Listados de asistencia a capacitacion de medidas preventivas direccioandas a la prevencion del riesgo psicosocial,</t>
  </si>
  <si>
    <t>Inspecciond e seguridad locativa</t>
  </si>
  <si>
    <t>Elaboracion de inspecciones de seguridad donde se evidencian los hallazgos y se dictan recomendaciónes en informe de priorizacion de intervencion de medidas administrativas e ingenieria aplicables,</t>
  </si>
  <si>
    <t>Se puede verificar que se está llevando de manera correcta la bitacora de actos administrativos</t>
  </si>
  <si>
    <t>Se realizan conceptos jurídicos, de acuerdo a la necesidad</t>
  </si>
  <si>
    <t xml:space="preserve">se puede verificar que se realiza la debida implementación de la lista de chequeo, dando una debida gestión contractual </t>
  </si>
  <si>
    <t>Se verifica que se ha realizado entrenamiento a los colaboradores de apoyo en comisiones</t>
  </si>
  <si>
    <t xml:space="preserve">Se puede verificar la mejora en la calidad de la transcripción de las actas, debido a las reuniones para entrenamiento de los colaboradores de apoyo encargados de las actas y la utilización de aplicaciones que facilitan la transcripción. </t>
  </si>
  <si>
    <t xml:space="preserve">Se ha logrado mejorar en el tiempo de entreega   de las actas, por el trabajo coordinado y en equipo entre las comisones y el equipo jurídico.. </t>
  </si>
  <si>
    <t xml:space="preserve">error en las transferencias financieras </t>
  </si>
  <si>
    <t xml:space="preserve">Enviar  pagos a un tercero equivocado </t>
  </si>
  <si>
    <t>Errores  humanos: falta de revision previa a la aprobacion del pago.</t>
  </si>
  <si>
    <t>Pérdida de recursos, , hallazgos fiscales</t>
  </si>
  <si>
    <t>solicitar las devoluciones del dinero consignado .seguimiento a su reintegro total.</t>
  </si>
  <si>
    <t>30/04/2024</t>
  </si>
  <si>
    <t xml:space="preserve">Errores en registros de operaciones contables </t>
  </si>
  <si>
    <t>Falta de conocimiento y errores en digitacion</t>
  </si>
  <si>
    <t xml:space="preserve">Falta de procesos de revision, errores de comunicación </t>
  </si>
  <si>
    <t xml:space="preserve">Decisiones financieras erroneas, estados financieros inexactos </t>
  </si>
  <si>
    <t>actualizacion en la normatividad tributaria y contable.conciliaciones periodicas area financiera</t>
  </si>
  <si>
    <t>05/04/2024</t>
  </si>
  <si>
    <t>Fraude Contable</t>
  </si>
  <si>
    <t xml:space="preserve">Manipulacion fraudulenta de registros contables para beneficio personal o de la entidad </t>
  </si>
  <si>
    <t>malversación de fondos, falsificación de documentos o registros contables, y uso indebido de recursos financieros</t>
  </si>
  <si>
    <t>Perdidas financieras significativas y sanciones legales</t>
  </si>
  <si>
    <t>seguimiento constante a los registros contables con sus respectivos soportes y soportes bancarios con la revision y aprobación  del secretario general y presidenta.</t>
  </si>
  <si>
    <t xml:space="preserve">Efectivo ineficiente en caja </t>
  </si>
  <si>
    <t>Gestion ineficiente de los flujos de efectivo</t>
  </si>
  <si>
    <t>Planificacion presupuestal y financiera inadecuada</t>
  </si>
  <si>
    <t xml:space="preserve">Falta de liquidez y costos financieros adicionales </t>
  </si>
  <si>
    <t>Los recursos asignados para caja menor fueron suficientes en los requerimientos realizados.</t>
  </si>
  <si>
    <t>31/03/2024</t>
  </si>
  <si>
    <t>Pagos realizados de forma oportuna, con sus respectivos calculos financieros, lo que permite observar la eficiencia y eficacia en el manejo de los recursos.</t>
  </si>
  <si>
    <t>Conocimiento en la normatividad vigenteteniendo con una constante la verificación  de las nuevas normas que rigen la contabilidad pública. Revision constante con las conciliaciones realizadas mes a mes.</t>
  </si>
  <si>
    <t>documentacion con sus respectivos soportes y aprobación de quien elabora, revisa y aprueba los registros.</t>
  </si>
  <si>
    <t>los recursos reflejan su  eficacia en el cumplimiento de los gastos menores improvistos generados en la corporación para su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</si>
</sst>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41">
    <font>
      <sz val="10"/>
      <color rgb="FF000000"/>
      <name val="Calibri"/>
      <scheme val="minor"/>
    </font>
    <font>
      <sz val="8"/>
      <color theme="1"/>
      <name val="Roboto"/>
    </font>
    <font>
      <b/>
      <sz val="8"/>
      <color theme="1"/>
      <name val="Roboto"/>
    </font>
    <font>
      <b/>
      <sz val="8"/>
      <color rgb="FFFF0000"/>
      <name val="Roboto"/>
    </font>
    <font>
      <b/>
      <sz val="8"/>
      <color theme="5"/>
      <name val="Roboto"/>
    </font>
    <font>
      <sz val="10"/>
      <name val="Arial"/>
      <family val="2"/>
    </font>
    <font>
      <sz val="8"/>
      <color rgb="FF000000"/>
      <name val="Roboto"/>
    </font>
    <font>
      <b/>
      <sz val="9"/>
      <color theme="0"/>
      <name val="Roboto"/>
    </font>
    <font>
      <b/>
      <sz val="11"/>
      <name val="Roboto"/>
    </font>
    <font>
      <sz val="8"/>
      <name val="Roboto"/>
    </font>
    <font>
      <b/>
      <sz val="8"/>
      <name val="Roboto"/>
    </font>
    <font>
      <sz val="9"/>
      <color theme="1"/>
      <name val="Roboto"/>
    </font>
    <font>
      <sz val="9"/>
      <color theme="1"/>
      <name val="Arial"/>
      <family val="2"/>
    </font>
    <font>
      <b/>
      <sz val="12"/>
      <color theme="0"/>
      <name val="Roboto"/>
    </font>
    <font>
      <b/>
      <sz val="8"/>
      <color rgb="FFFFFFFF"/>
      <name val="Roboto"/>
    </font>
    <font>
      <b/>
      <sz val="8"/>
      <color theme="0"/>
      <name val="Roboto"/>
    </font>
    <font>
      <sz val="8"/>
      <color rgb="FFFFFFFF"/>
      <name val="Roboto"/>
    </font>
    <font>
      <b/>
      <sz val="9"/>
      <color theme="1"/>
      <name val="Roboto"/>
    </font>
    <font>
      <b/>
      <sz val="9"/>
      <name val="Arial"/>
      <family val="2"/>
    </font>
    <font>
      <b/>
      <sz val="11"/>
      <color theme="1"/>
      <name val="Roboto"/>
    </font>
    <font>
      <b/>
      <sz val="12"/>
      <color theme="1"/>
      <name val="Calibri Light"/>
      <family val="2"/>
      <scheme val="major"/>
    </font>
    <font>
      <b/>
      <sz val="12"/>
      <color theme="1"/>
      <name val="Arial"/>
      <family val="2"/>
    </font>
    <font>
      <b/>
      <sz val="8"/>
      <color rgb="FF000000"/>
      <name val="Roboto"/>
    </font>
    <font>
      <b/>
      <sz val="16"/>
      <color rgb="FF000000"/>
      <name val="Calibri"/>
      <family val="2"/>
      <scheme val="minor"/>
    </font>
    <font>
      <b/>
      <sz val="14"/>
      <color rgb="FFFFFFFF"/>
      <name val="Roboto"/>
    </font>
    <font>
      <b/>
      <sz val="14"/>
      <color theme="1"/>
      <name val="Roboto"/>
    </font>
    <font>
      <b/>
      <sz val="10"/>
      <name val="Roboto"/>
    </font>
    <font>
      <sz val="9"/>
      <color rgb="FF000000"/>
      <name val="Roboto"/>
    </font>
    <font>
      <sz val="7"/>
      <color theme="1"/>
      <name val="Roboto"/>
    </font>
    <font>
      <b/>
      <sz val="9"/>
      <color rgb="FF000000"/>
      <name val="Roboto"/>
    </font>
    <font>
      <b/>
      <sz val="7"/>
      <color rgb="FF0F1F38"/>
      <name val="Roboto"/>
    </font>
    <font>
      <b/>
      <sz val="10"/>
      <color rgb="FF000000"/>
      <name val="Roboto"/>
    </font>
    <font>
      <b/>
      <sz val="8"/>
      <color rgb="FF000000"/>
      <name val="Roboto, sans-serif"/>
    </font>
    <font>
      <sz val="8"/>
      <color rgb="FF000000"/>
      <name val="Roboto, sans-serif"/>
    </font>
    <font>
      <b/>
      <sz val="10"/>
      <color rgb="FFFFFFFF"/>
      <name val="Roboto"/>
    </font>
    <font>
      <sz val="9"/>
      <color theme="1"/>
      <name val="Calibri Light"/>
      <family val="2"/>
      <scheme val="major"/>
    </font>
    <font>
      <sz val="9"/>
      <color theme="0"/>
      <name val="Roboto"/>
    </font>
    <font>
      <b/>
      <sz val="9"/>
      <color rgb="FFFFFFFF"/>
      <name val="Roboto"/>
    </font>
    <font>
      <b/>
      <sz val="8"/>
      <color theme="1"/>
      <name val="Arial"/>
      <family val="2"/>
    </font>
    <font>
      <sz val="8"/>
      <color theme="1"/>
      <name val="Arial"/>
      <family val="2"/>
    </font>
    <font>
      <sz val="10"/>
      <name val="Arial"/>
    </font>
  </fonts>
  <fills count="30">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0"/>
        <bgColor rgb="FFF28E85"/>
      </patternFill>
    </fill>
    <fill>
      <patternFill patternType="solid">
        <fgColor theme="4" tint="-0.499984740745262"/>
        <bgColor indexed="64"/>
      </patternFill>
    </fill>
    <fill>
      <patternFill patternType="solid">
        <fgColor theme="4" tint="-0.499984740745262"/>
        <bgColor rgb="FF434343"/>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3F3F3"/>
        <bgColor rgb="FFF3F3F3"/>
      </patternFill>
    </fill>
    <fill>
      <patternFill patternType="solid">
        <fgColor rgb="FF00FF00"/>
        <bgColor rgb="FF00FF00"/>
      </patternFill>
    </fill>
    <fill>
      <patternFill patternType="solid">
        <fgColor rgb="FFFF9900"/>
        <bgColor rgb="FFFF9900"/>
      </patternFill>
    </fill>
    <fill>
      <patternFill patternType="solid">
        <fgColor rgb="FFFFD966"/>
        <bgColor rgb="FFFFD966"/>
      </patternFill>
    </fill>
    <fill>
      <patternFill patternType="solid">
        <fgColor rgb="FF0F1F38"/>
        <bgColor rgb="FF0F1F38"/>
      </patternFill>
    </fill>
    <fill>
      <patternFill patternType="solid">
        <fgColor theme="0"/>
        <bgColor rgb="FF0F1F38"/>
      </patternFill>
    </fill>
    <fill>
      <patternFill patternType="solid">
        <fgColor rgb="FF434343"/>
        <bgColor rgb="FF434343"/>
      </patternFill>
    </fill>
    <fill>
      <patternFill patternType="solid">
        <fgColor rgb="FFFF0000"/>
        <bgColor rgb="FFFF0000"/>
      </patternFill>
    </fill>
    <fill>
      <patternFill patternType="solid">
        <fgColor rgb="FF674EA7"/>
        <bgColor rgb="FF674EA7"/>
      </patternFill>
    </fill>
    <fill>
      <patternFill patternType="solid">
        <fgColor theme="0"/>
        <bgColor rgb="FF434343"/>
      </patternFill>
    </fill>
    <fill>
      <patternFill patternType="solid">
        <fgColor theme="0"/>
        <bgColor rgb="FFFFD966"/>
      </patternFill>
    </fill>
    <fill>
      <patternFill patternType="solid">
        <fgColor theme="0"/>
        <bgColor rgb="FFFF9900"/>
      </patternFill>
    </fill>
    <fill>
      <patternFill patternType="solid">
        <fgColor theme="0"/>
        <bgColor rgb="FFFF0000"/>
      </patternFill>
    </fill>
    <fill>
      <patternFill patternType="solid">
        <fgColor theme="0"/>
        <bgColor rgb="FF674EA7"/>
      </patternFill>
    </fill>
    <fill>
      <patternFill patternType="solid">
        <fgColor theme="0" tint="-0.499984740745262"/>
        <bgColor indexed="64"/>
      </patternFill>
    </fill>
    <fill>
      <patternFill patternType="solid">
        <fgColor rgb="FFEFEFEF"/>
        <bgColor rgb="FFEFEFEF"/>
      </patternFill>
    </fill>
    <fill>
      <patternFill patternType="solid">
        <fgColor theme="0" tint="-0.249977111117893"/>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right style="medium">
        <color indexed="64"/>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rgb="FF000000"/>
      </left>
      <right/>
      <top/>
      <bottom/>
      <diagonal/>
    </border>
    <border>
      <left style="medium">
        <color rgb="FFFFFFFF"/>
      </left>
      <right style="thin">
        <color rgb="FF000000"/>
      </right>
      <top/>
      <bottom/>
      <diagonal/>
    </border>
    <border>
      <left style="medium">
        <color rgb="FFFFFFFF"/>
      </left>
      <right/>
      <top/>
      <bottom/>
      <diagonal/>
    </border>
    <border>
      <left style="double">
        <color theme="4" tint="-0.249977111117893"/>
      </left>
      <right/>
      <top/>
      <bottom/>
      <diagonal/>
    </border>
    <border>
      <left/>
      <right/>
      <top style="double">
        <color theme="4" tint="-0.249977111117893"/>
      </top>
      <bottom style="double">
        <color theme="4" tint="-0.249977111117893"/>
      </bottom>
      <diagonal/>
    </border>
    <border>
      <left style="double">
        <color theme="4" tint="-0.249977111117893"/>
      </left>
      <right/>
      <top style="double">
        <color theme="4" tint="-0.249977111117893"/>
      </top>
      <bottom style="double">
        <color theme="4" tint="-0.249977111117893"/>
      </bottom>
      <diagonal/>
    </border>
    <border>
      <left/>
      <right/>
      <top style="double">
        <color rgb="FFFFC000"/>
      </top>
      <bottom style="double">
        <color rgb="FFFFC000"/>
      </bottom>
      <diagonal/>
    </border>
    <border>
      <left style="double">
        <color rgb="FFFFC000"/>
      </left>
      <right/>
      <top style="double">
        <color rgb="FFFFC000"/>
      </top>
      <bottom style="double">
        <color rgb="FFFFC000"/>
      </bottom>
      <diagonal/>
    </border>
    <border>
      <left/>
      <right/>
      <top style="double">
        <color rgb="FF00B050"/>
      </top>
      <bottom style="double">
        <color rgb="FF00B050"/>
      </bottom>
      <diagonal/>
    </border>
    <border>
      <left style="double">
        <color rgb="FF00B050"/>
      </left>
      <right/>
      <top style="double">
        <color rgb="FF00B050"/>
      </top>
      <bottom style="double">
        <color rgb="FF00B050"/>
      </bottom>
      <diagonal/>
    </border>
    <border>
      <left/>
      <right style="double">
        <color rgb="FF00B050"/>
      </right>
      <top/>
      <bottom/>
      <diagonal/>
    </border>
    <border>
      <left/>
      <right style="thin">
        <color theme="1"/>
      </right>
      <top/>
      <bottom style="thin">
        <color theme="1"/>
      </bottom>
      <diagonal/>
    </border>
    <border>
      <left/>
      <right style="thin">
        <color indexed="64"/>
      </right>
      <top/>
      <bottom style="thin">
        <color theme="1"/>
      </bottom>
      <diagonal/>
    </border>
    <border>
      <left/>
      <right/>
      <top/>
      <bottom style="thin">
        <color theme="1"/>
      </bottom>
      <diagonal/>
    </border>
    <border>
      <left style="thin">
        <color indexed="64"/>
      </left>
      <right/>
      <top/>
      <bottom style="thin">
        <color theme="1"/>
      </bottom>
      <diagonal/>
    </border>
    <border>
      <left/>
      <right style="thin">
        <color theme="1"/>
      </right>
      <top style="thin">
        <color theme="1"/>
      </top>
      <bottom/>
      <diagonal/>
    </border>
    <border>
      <left/>
      <right style="thin">
        <color indexed="64"/>
      </right>
      <top style="thin">
        <color theme="1"/>
      </top>
      <bottom/>
      <diagonal/>
    </border>
    <border>
      <left/>
      <right/>
      <top style="thin">
        <color theme="1"/>
      </top>
      <bottom/>
      <diagonal/>
    </border>
    <border>
      <left style="thin">
        <color indexed="64"/>
      </left>
      <right/>
      <top style="thin">
        <color theme="1"/>
      </top>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ck">
        <color rgb="FF000000"/>
      </bottom>
      <diagonal/>
    </border>
    <border>
      <left style="thin">
        <color rgb="FF000000"/>
      </left>
      <right/>
      <top/>
      <bottom style="thick">
        <color rgb="FF000000"/>
      </bottom>
      <diagonal/>
    </border>
    <border>
      <left/>
      <right style="thin">
        <color rgb="FF000000"/>
      </right>
      <top/>
      <bottom style="thick">
        <color rgb="FF000000"/>
      </bottom>
      <diagonal/>
    </border>
    <border>
      <left style="thin">
        <color rgb="FF000000"/>
      </left>
      <right style="thin">
        <color rgb="FF000000"/>
      </right>
      <top/>
      <bottom style="thin">
        <color rgb="FF000000"/>
      </bottom>
      <diagonal/>
    </border>
    <border>
      <left style="thin">
        <color rgb="FF9E9E9E"/>
      </left>
      <right style="thin">
        <color rgb="FF9E9E9E"/>
      </right>
      <top style="thin">
        <color rgb="FF9E9E9E"/>
      </top>
      <bottom style="thin">
        <color rgb="FF9E9E9E"/>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434343"/>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medium">
        <color indexed="64"/>
      </right>
      <top style="thin">
        <color rgb="FF000000"/>
      </top>
      <bottom/>
      <diagonal/>
    </border>
    <border>
      <left/>
      <right style="medium">
        <color rgb="FF000000"/>
      </right>
      <top style="thin">
        <color rgb="FF000000"/>
      </top>
      <bottom style="thin">
        <color rgb="FF000000"/>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43">
    <xf numFmtId="0" fontId="0" fillId="0" borderId="0" xfId="0"/>
    <xf numFmtId="0" fontId="0" fillId="0" borderId="0" xfId="0" applyBorder="1"/>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4" fontId="1" fillId="0" borderId="1" xfId="0" applyNumberFormat="1" applyFont="1" applyBorder="1" applyAlignment="1">
      <alignment horizontal="center" vertical="center" wrapText="1"/>
    </xf>
    <xf numFmtId="0" fontId="1"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left" vertical="center" wrapText="1"/>
    </xf>
    <xf numFmtId="14" fontId="1" fillId="0" borderId="3"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1" fillId="0" borderId="3" xfId="0" applyFont="1" applyBorder="1" applyAlignment="1">
      <alignment vertical="center" wrapText="1"/>
    </xf>
    <xf numFmtId="0" fontId="4" fillId="0" borderId="3" xfId="0" applyFont="1" applyBorder="1" applyAlignment="1">
      <alignment horizontal="center" vertical="center" wrapText="1"/>
    </xf>
    <xf numFmtId="0" fontId="1" fillId="3" borderId="3" xfId="0" applyFont="1" applyFill="1" applyBorder="1" applyAlignment="1">
      <alignment horizontal="left" vertical="center" wrapText="1"/>
    </xf>
    <xf numFmtId="0" fontId="2" fillId="0" borderId="1" xfId="0" applyFont="1" applyBorder="1" applyAlignment="1">
      <alignment horizontal="left"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8"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1" fillId="0" borderId="8" xfId="0" applyFont="1" applyBorder="1" applyAlignment="1">
      <alignment horizontal="left" vertical="center" wrapText="1"/>
    </xf>
    <xf numFmtId="14" fontId="1" fillId="0" borderId="8" xfId="0" applyNumberFormat="1" applyFont="1" applyBorder="1" applyAlignment="1">
      <alignment horizontal="center" vertical="center" wrapText="1"/>
    </xf>
    <xf numFmtId="0" fontId="1" fillId="0" borderId="8" xfId="0" applyFont="1" applyBorder="1" applyAlignment="1">
      <alignment vertical="center" wrapText="1"/>
    </xf>
    <xf numFmtId="0" fontId="4" fillId="0" borderId="8" xfId="0" applyFont="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6" xfId="0" applyFont="1" applyBorder="1" applyAlignment="1">
      <alignment horizontal="center" vertical="center" wrapText="1"/>
    </xf>
    <xf numFmtId="164" fontId="1" fillId="0" borderId="6" xfId="0" applyNumberFormat="1" applyFont="1" applyBorder="1" applyAlignment="1">
      <alignment horizontal="center" vertical="center" wrapText="1"/>
    </xf>
    <xf numFmtId="0" fontId="1" fillId="2" borderId="6"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14" xfId="0" applyFont="1" applyBorder="1" applyAlignment="1">
      <alignment horizontal="center" vertical="center" wrapText="1"/>
    </xf>
    <xf numFmtId="0" fontId="1" fillId="3" borderId="14" xfId="0" applyFont="1" applyFill="1" applyBorder="1" applyAlignment="1">
      <alignment horizontal="center" vertical="center" wrapText="1"/>
    </xf>
    <xf numFmtId="14" fontId="1" fillId="0" borderId="14" xfId="0" applyNumberFormat="1" applyFont="1" applyBorder="1" applyAlignment="1">
      <alignment horizontal="center" vertical="center" wrapText="1"/>
    </xf>
    <xf numFmtId="0" fontId="2"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0" borderId="14" xfId="0" applyFont="1" applyBorder="1" applyAlignment="1">
      <alignment horizontal="left" vertical="center" wrapText="1"/>
    </xf>
    <xf numFmtId="0" fontId="1" fillId="3"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14" fontId="1" fillId="0" borderId="6" xfId="0" applyNumberFormat="1" applyFont="1" applyBorder="1" applyAlignment="1">
      <alignment horizontal="center" vertical="center" wrapText="1"/>
    </xf>
    <xf numFmtId="0" fontId="2" fillId="0" borderId="14" xfId="0" applyFont="1" applyBorder="1" applyAlignment="1">
      <alignment horizontal="left" vertical="center" wrapText="1"/>
    </xf>
    <xf numFmtId="0" fontId="1" fillId="3" borderId="14" xfId="0" applyFont="1" applyFill="1" applyBorder="1" applyAlignment="1">
      <alignment horizontal="left" vertical="center" wrapText="1"/>
    </xf>
    <xf numFmtId="164" fontId="1" fillId="0" borderId="8"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2" fillId="0" borderId="14" xfId="0" applyFont="1" applyFill="1" applyBorder="1" applyAlignment="1">
      <alignment horizontal="center" vertical="center" wrapText="1"/>
    </xf>
    <xf numFmtId="0" fontId="1" fillId="0" borderId="14" xfId="0" applyFont="1" applyFill="1" applyBorder="1" applyAlignment="1">
      <alignment horizontal="center" vertical="center" wrapText="1"/>
    </xf>
    <xf numFmtId="164" fontId="1" fillId="0" borderId="14"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1" fillId="0" borderId="8" xfId="0" applyFont="1" applyFill="1" applyBorder="1" applyAlignment="1">
      <alignment horizontal="center" vertical="center" wrapText="1"/>
    </xf>
    <xf numFmtId="164" fontId="1" fillId="0" borderId="8" xfId="0" applyNumberFormat="1" applyFont="1" applyFill="1" applyBorder="1" applyAlignment="1">
      <alignment horizontal="center" vertical="center" wrapText="1"/>
    </xf>
    <xf numFmtId="0" fontId="9" fillId="0" borderId="1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9" fillId="0" borderId="14" xfId="0" applyFont="1" applyBorder="1" applyAlignment="1">
      <alignment horizontal="left" vertical="center" wrapText="1"/>
    </xf>
    <xf numFmtId="164" fontId="9" fillId="0" borderId="14" xfId="0" applyNumberFormat="1" applyFont="1" applyBorder="1" applyAlignment="1">
      <alignment horizontal="center" vertical="center" wrapText="1"/>
    </xf>
    <xf numFmtId="14" fontId="9" fillId="0" borderId="14" xfId="0" applyNumberFormat="1" applyFont="1" applyBorder="1" applyAlignment="1">
      <alignment vertical="center" wrapText="1"/>
    </xf>
    <xf numFmtId="0" fontId="9" fillId="3" borderId="14"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164" fontId="9" fillId="0" borderId="1" xfId="0" applyNumberFormat="1" applyFont="1" applyBorder="1" applyAlignment="1">
      <alignment horizontal="center" vertical="center" wrapText="1"/>
    </xf>
    <xf numFmtId="14" fontId="9" fillId="0" borderId="1" xfId="0" applyNumberFormat="1" applyFont="1" applyBorder="1" applyAlignment="1">
      <alignment vertical="center" wrapText="1"/>
    </xf>
    <xf numFmtId="0" fontId="9"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horizontal="left" vertical="center" wrapText="1"/>
    </xf>
    <xf numFmtId="0" fontId="9" fillId="0" borderId="8" xfId="0" applyFont="1" applyBorder="1" applyAlignment="1">
      <alignment horizontal="left" vertical="center" wrapText="1"/>
    </xf>
    <xf numFmtId="164" fontId="9" fillId="0" borderId="8" xfId="0" applyNumberFormat="1" applyFont="1" applyBorder="1" applyAlignment="1">
      <alignment horizontal="center" vertical="center" wrapText="1"/>
    </xf>
    <xf numFmtId="0" fontId="3" fillId="0" borderId="14" xfId="0" applyFont="1" applyBorder="1" applyAlignment="1">
      <alignment horizontal="center" vertical="center" wrapText="1"/>
    </xf>
    <xf numFmtId="164" fontId="1" fillId="0" borderId="14"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2" fillId="0" borderId="33" xfId="0" applyFont="1" applyBorder="1" applyAlignment="1">
      <alignment horizontal="center" vertical="center" wrapText="1"/>
    </xf>
    <xf numFmtId="0" fontId="4" fillId="0" borderId="33" xfId="0" applyFont="1" applyBorder="1" applyAlignment="1">
      <alignment horizontal="center" vertical="center" wrapText="1"/>
    </xf>
    <xf numFmtId="0" fontId="1" fillId="2" borderId="33" xfId="0" applyFont="1" applyFill="1" applyBorder="1" applyAlignment="1">
      <alignment horizontal="center" vertical="center" wrapText="1"/>
    </xf>
    <xf numFmtId="164" fontId="1" fillId="0" borderId="33" xfId="0" applyNumberFormat="1" applyFont="1" applyBorder="1" applyAlignment="1">
      <alignment horizontal="center" vertical="center" wrapText="1"/>
    </xf>
    <xf numFmtId="14" fontId="1" fillId="0" borderId="33" xfId="0" applyNumberFormat="1" applyFont="1" applyBorder="1" applyAlignment="1">
      <alignment horizontal="center" vertical="center" wrapText="1"/>
    </xf>
    <xf numFmtId="0" fontId="11" fillId="0" borderId="33" xfId="0" applyFont="1" applyBorder="1" applyAlignment="1">
      <alignment horizontal="center" vertical="center" wrapText="1"/>
    </xf>
    <xf numFmtId="0" fontId="12" fillId="2" borderId="33" xfId="0" applyFont="1" applyFill="1" applyBorder="1" applyAlignment="1">
      <alignment horizontal="left" vertical="center" wrapText="1"/>
    </xf>
    <xf numFmtId="0" fontId="12" fillId="6" borderId="33" xfId="0" applyFont="1" applyFill="1" applyBorder="1" applyAlignment="1">
      <alignment horizontal="left" vertical="center" wrapText="1"/>
    </xf>
    <xf numFmtId="0" fontId="1" fillId="6" borderId="33" xfId="0" applyFont="1" applyFill="1" applyBorder="1" applyAlignment="1">
      <alignment horizontal="center" vertical="center" wrapText="1"/>
    </xf>
    <xf numFmtId="0" fontId="1" fillId="0" borderId="0" xfId="0" applyFont="1" applyAlignment="1">
      <alignment horizontal="center" vertical="center" wrapText="1"/>
    </xf>
    <xf numFmtId="0" fontId="1" fillId="0" borderId="37" xfId="0" applyFont="1" applyBorder="1" applyAlignment="1">
      <alignment horizontal="center" vertical="center" wrapText="1"/>
    </xf>
    <xf numFmtId="0" fontId="2" fillId="0" borderId="37" xfId="0" applyFont="1" applyBorder="1" applyAlignment="1">
      <alignment horizontal="center" vertical="center" wrapText="1"/>
    </xf>
    <xf numFmtId="0" fontId="3" fillId="0" borderId="37" xfId="0" applyFont="1" applyBorder="1" applyAlignment="1">
      <alignment horizontal="center" vertical="center" wrapText="1"/>
    </xf>
    <xf numFmtId="0" fontId="1" fillId="2" borderId="37" xfId="0" applyFont="1" applyFill="1" applyBorder="1" applyAlignment="1">
      <alignment horizontal="center" vertical="center" wrapText="1"/>
    </xf>
    <xf numFmtId="164" fontId="1" fillId="0" borderId="37" xfId="0" applyNumberFormat="1" applyFont="1" applyBorder="1" applyAlignment="1">
      <alignment horizontal="center" vertical="center" wrapText="1"/>
    </xf>
    <xf numFmtId="14" fontId="1" fillId="0" borderId="37" xfId="0" applyNumberFormat="1" applyFont="1" applyBorder="1" applyAlignment="1">
      <alignment horizontal="center" vertical="center" wrapText="1"/>
    </xf>
    <xf numFmtId="0" fontId="11" fillId="0" borderId="37" xfId="0" applyFont="1" applyBorder="1" applyAlignment="1">
      <alignment horizontal="center" vertical="center" wrapText="1"/>
    </xf>
    <xf numFmtId="0" fontId="12" fillId="2" borderId="37" xfId="0" applyFont="1" applyFill="1" applyBorder="1" applyAlignment="1">
      <alignment horizontal="left" vertical="center" wrapText="1"/>
    </xf>
    <xf numFmtId="0" fontId="4" fillId="0" borderId="37" xfId="0" applyFont="1" applyBorder="1" applyAlignment="1">
      <alignment horizontal="center" vertical="center" wrapText="1"/>
    </xf>
    <xf numFmtId="0" fontId="12" fillId="6" borderId="37" xfId="0" applyFont="1" applyFill="1" applyBorder="1" applyAlignment="1">
      <alignment horizontal="left" vertical="center" wrapText="1"/>
    </xf>
    <xf numFmtId="0" fontId="1" fillId="6" borderId="37" xfId="0" applyFont="1" applyFill="1" applyBorder="1" applyAlignment="1">
      <alignment horizontal="center" vertical="center" wrapText="1"/>
    </xf>
    <xf numFmtId="0" fontId="0" fillId="0" borderId="0" xfId="0" applyFill="1"/>
    <xf numFmtId="0" fontId="1" fillId="0" borderId="0" xfId="0" applyFont="1" applyFill="1" applyAlignment="1">
      <alignment vertical="center" wrapText="1"/>
    </xf>
    <xf numFmtId="0" fontId="14" fillId="8" borderId="42" xfId="0" applyFont="1" applyFill="1" applyBorder="1" applyAlignment="1">
      <alignment horizontal="center" vertical="center" wrapText="1"/>
    </xf>
    <xf numFmtId="0" fontId="14" fillId="8" borderId="43" xfId="0" applyFont="1" applyFill="1" applyBorder="1" applyAlignment="1">
      <alignment textRotation="90" wrapText="1"/>
    </xf>
    <xf numFmtId="0" fontId="14" fillId="8" borderId="43" xfId="0" applyFont="1" applyFill="1" applyBorder="1" applyAlignment="1">
      <alignment horizontal="left" textRotation="90" wrapText="1"/>
    </xf>
    <xf numFmtId="0" fontId="15" fillId="8" borderId="43" xfId="0" applyFont="1" applyFill="1" applyBorder="1" applyAlignment="1">
      <alignment horizontal="left" textRotation="90" wrapText="1"/>
    </xf>
    <xf numFmtId="0" fontId="14" fillId="8" borderId="43" xfId="0" applyFont="1" applyFill="1" applyBorder="1" applyAlignment="1">
      <alignment horizontal="center" vertical="center" wrapText="1"/>
    </xf>
    <xf numFmtId="0" fontId="15" fillId="8" borderId="43" xfId="0" applyFont="1" applyFill="1" applyBorder="1" applyAlignment="1">
      <alignment horizontal="center" vertical="center" wrapText="1"/>
    </xf>
    <xf numFmtId="0" fontId="14" fillId="8" borderId="43" xfId="0" applyFont="1" applyFill="1" applyBorder="1" applyAlignment="1">
      <alignment horizontal="center" textRotation="90" wrapText="1"/>
    </xf>
    <xf numFmtId="0" fontId="7" fillId="8" borderId="43" xfId="0" applyFont="1" applyFill="1" applyBorder="1" applyAlignment="1">
      <alignment horizontal="center" vertical="center" wrapText="1"/>
    </xf>
    <xf numFmtId="0" fontId="5" fillId="0" borderId="0" xfId="0" applyFont="1" applyBorder="1"/>
    <xf numFmtId="14" fontId="1" fillId="0" borderId="0" xfId="0" applyNumberFormat="1" applyFont="1" applyBorder="1" applyAlignment="1">
      <alignment horizontal="left" vertical="center" wrapText="1"/>
    </xf>
    <xf numFmtId="0" fontId="2" fillId="0" borderId="0" xfId="0" applyFont="1" applyBorder="1" applyAlignment="1">
      <alignment vertical="center" wrapText="1"/>
    </xf>
    <xf numFmtId="0" fontId="19" fillId="13" borderId="0" xfId="0" applyFont="1" applyFill="1" applyBorder="1" applyAlignment="1">
      <alignment vertical="center" wrapText="1"/>
    </xf>
    <xf numFmtId="0" fontId="25" fillId="0" borderId="0" xfId="0" applyFont="1" applyAlignment="1">
      <alignment vertical="center"/>
    </xf>
    <xf numFmtId="0" fontId="24" fillId="17" borderId="0" xfId="0" applyFont="1" applyFill="1" applyBorder="1" applyAlignment="1">
      <alignment vertical="center"/>
    </xf>
    <xf numFmtId="0" fontId="25" fillId="17" borderId="0" xfId="0" applyFont="1" applyFill="1" applyBorder="1" applyAlignment="1">
      <alignment vertical="center"/>
    </xf>
    <xf numFmtId="0" fontId="6" fillId="0" borderId="33" xfId="0" applyFont="1" applyBorder="1" applyAlignment="1">
      <alignment horizontal="center" vertical="center" wrapText="1"/>
    </xf>
    <xf numFmtId="0" fontId="27" fillId="0" borderId="33" xfId="0" applyFont="1" applyBorder="1" applyAlignment="1">
      <alignment horizontal="center" vertical="center" wrapText="1"/>
    </xf>
    <xf numFmtId="0" fontId="28" fillId="0" borderId="0" xfId="0" applyFont="1" applyAlignment="1">
      <alignment vertical="center"/>
    </xf>
    <xf numFmtId="0" fontId="6" fillId="0" borderId="1" xfId="0" applyFont="1" applyBorder="1" applyAlignment="1">
      <alignment vertical="center" wrapText="1"/>
    </xf>
    <xf numFmtId="0" fontId="27" fillId="0" borderId="1" xfId="0" applyFont="1" applyBorder="1" applyAlignment="1">
      <alignment horizontal="center" vertical="center" wrapText="1"/>
    </xf>
    <xf numFmtId="0" fontId="6" fillId="0" borderId="62" xfId="0" applyFont="1" applyBorder="1" applyAlignment="1">
      <alignment horizontal="center" vertical="center" wrapText="1"/>
    </xf>
    <xf numFmtId="0" fontId="27" fillId="0" borderId="62" xfId="0" applyFont="1" applyBorder="1" applyAlignment="1">
      <alignment horizontal="center" vertical="center" wrapText="1"/>
    </xf>
    <xf numFmtId="0" fontId="27" fillId="0" borderId="63" xfId="0" applyFont="1" applyBorder="1" applyAlignment="1">
      <alignment horizontal="center" vertical="center" wrapText="1"/>
    </xf>
    <xf numFmtId="0" fontId="27" fillId="0" borderId="66" xfId="0" applyFont="1" applyBorder="1" applyAlignment="1">
      <alignment horizontal="center" vertical="center" wrapText="1"/>
    </xf>
    <xf numFmtId="0" fontId="6" fillId="0" borderId="69" xfId="0" applyFont="1" applyBorder="1" applyAlignment="1">
      <alignment horizontal="center" vertical="center" wrapText="1"/>
    </xf>
    <xf numFmtId="0" fontId="27" fillId="0" borderId="69" xfId="0" applyFont="1" applyBorder="1" applyAlignment="1">
      <alignment horizontal="center" vertical="center" wrapText="1"/>
    </xf>
    <xf numFmtId="0" fontId="28" fillId="2" borderId="0" xfId="0" applyFont="1" applyFill="1" applyBorder="1" applyAlignment="1">
      <alignment vertical="center"/>
    </xf>
    <xf numFmtId="0" fontId="6"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30" fillId="2" borderId="0" xfId="0" applyFont="1" applyFill="1" applyBorder="1" applyAlignment="1">
      <alignment horizontal="right" vertical="center"/>
    </xf>
    <xf numFmtId="0" fontId="6" fillId="0" borderId="70" xfId="0" applyFont="1" applyBorder="1" applyAlignment="1">
      <alignment vertical="center" wrapText="1"/>
    </xf>
    <xf numFmtId="0" fontId="27" fillId="0" borderId="70" xfId="0" applyFont="1" applyBorder="1" applyAlignment="1">
      <alignment horizontal="center" vertical="center" wrapText="1"/>
    </xf>
    <xf numFmtId="0" fontId="24" fillId="17" borderId="0" xfId="0" applyFont="1" applyFill="1" applyBorder="1" applyAlignment="1">
      <alignment vertical="center" wrapText="1"/>
    </xf>
    <xf numFmtId="0" fontId="34" fillId="17" borderId="1" xfId="0" applyFont="1" applyFill="1" applyBorder="1" applyAlignment="1">
      <alignment vertical="center" wrapText="1"/>
    </xf>
    <xf numFmtId="0" fontId="34" fillId="18" borderId="0" xfId="0" applyFont="1" applyFill="1" applyBorder="1" applyAlignment="1">
      <alignment vertical="center" wrapText="1"/>
    </xf>
    <xf numFmtId="0" fontId="35" fillId="0" borderId="1" xfId="0" applyFont="1" applyBorder="1" applyAlignment="1">
      <alignment vertical="center"/>
    </xf>
    <xf numFmtId="0" fontId="35" fillId="0" borderId="0" xfId="0" applyFont="1" applyBorder="1" applyAlignment="1">
      <alignment vertical="center"/>
    </xf>
    <xf numFmtId="0" fontId="11" fillId="0" borderId="0" xfId="0" applyFont="1"/>
    <xf numFmtId="0" fontId="17" fillId="0" borderId="0" xfId="0" applyFont="1" applyAlignment="1">
      <alignment horizontal="center" vertical="center"/>
    </xf>
    <xf numFmtId="0" fontId="17" fillId="0" borderId="0" xfId="0" applyFont="1"/>
    <xf numFmtId="0" fontId="11" fillId="0" borderId="0" xfId="0" applyFont="1" applyAlignment="1">
      <alignment vertical="center"/>
    </xf>
    <xf numFmtId="0" fontId="11" fillId="0" borderId="32" xfId="0" applyFont="1" applyBorder="1" applyAlignment="1">
      <alignment horizontal="center" vertical="center"/>
    </xf>
    <xf numFmtId="0" fontId="7" fillId="19" borderId="33" xfId="0" applyFont="1" applyFill="1" applyBorder="1" applyAlignment="1">
      <alignment horizontal="center" vertical="center"/>
    </xf>
    <xf numFmtId="0" fontId="11" fillId="0" borderId="73" xfId="0" applyFont="1" applyBorder="1" applyAlignment="1">
      <alignment horizontal="center" vertical="center"/>
    </xf>
    <xf numFmtId="0" fontId="7" fillId="19" borderId="65" xfId="0" applyFont="1" applyFill="1" applyBorder="1" applyAlignment="1">
      <alignment horizontal="center" vertical="center"/>
    </xf>
    <xf numFmtId="0" fontId="11" fillId="14" borderId="33" xfId="0" applyFont="1" applyFill="1" applyBorder="1" applyAlignment="1">
      <alignment horizontal="center" vertical="center"/>
    </xf>
    <xf numFmtId="0" fontId="11" fillId="16" borderId="33" xfId="0" applyFont="1" applyFill="1" applyBorder="1" applyAlignment="1">
      <alignment horizontal="center" vertical="center"/>
    </xf>
    <xf numFmtId="0" fontId="11" fillId="15" borderId="33" xfId="0" applyFont="1" applyFill="1" applyBorder="1" applyAlignment="1">
      <alignment horizontal="center" vertical="center"/>
    </xf>
    <xf numFmtId="0" fontId="11" fillId="20" borderId="33" xfId="0" applyFont="1" applyFill="1" applyBorder="1" applyAlignment="1">
      <alignment horizontal="center" vertical="center"/>
    </xf>
    <xf numFmtId="0" fontId="36" fillId="21" borderId="33" xfId="0" applyFont="1" applyFill="1" applyBorder="1" applyAlignment="1">
      <alignment horizontal="center" vertical="center"/>
    </xf>
    <xf numFmtId="0" fontId="37" fillId="19" borderId="33" xfId="0" applyFont="1" applyFill="1" applyBorder="1" applyAlignment="1">
      <alignment horizontal="center" vertical="center"/>
    </xf>
    <xf numFmtId="0" fontId="37" fillId="22" borderId="0" xfId="0" applyFont="1" applyFill="1" applyBorder="1" applyAlignment="1">
      <alignment horizontal="center" vertical="center"/>
    </xf>
    <xf numFmtId="0" fontId="11" fillId="23" borderId="0" xfId="0" applyFont="1" applyFill="1" applyBorder="1" applyAlignment="1">
      <alignment horizontal="center" vertical="center"/>
    </xf>
    <xf numFmtId="0" fontId="11" fillId="24" borderId="0" xfId="0" applyFont="1" applyFill="1" applyBorder="1" applyAlignment="1">
      <alignment horizontal="center" vertical="center"/>
    </xf>
    <xf numFmtId="0" fontId="11" fillId="25" borderId="0" xfId="0" applyFont="1" applyFill="1" applyBorder="1" applyAlignment="1">
      <alignment horizontal="center" vertical="center"/>
    </xf>
    <xf numFmtId="0" fontId="36" fillId="26" borderId="0" xfId="0" applyFont="1" applyFill="1" applyBorder="1" applyAlignment="1">
      <alignment horizontal="center" vertical="center"/>
    </xf>
    <xf numFmtId="0" fontId="11" fillId="3" borderId="0" xfId="0" applyFont="1" applyFill="1"/>
    <xf numFmtId="0" fontId="11" fillId="0" borderId="0" xfId="0" applyFont="1" applyAlignment="1">
      <alignment horizontal="center" vertical="center"/>
    </xf>
    <xf numFmtId="0" fontId="7" fillId="27" borderId="1" xfId="0" applyFont="1" applyFill="1" applyBorder="1" applyAlignment="1">
      <alignment horizontal="center" vertical="center"/>
    </xf>
    <xf numFmtId="0" fontId="29" fillId="14" borderId="33" xfId="0" applyFont="1" applyFill="1" applyBorder="1" applyAlignment="1">
      <alignment horizontal="center" vertical="center" wrapText="1"/>
    </xf>
    <xf numFmtId="0" fontId="11" fillId="0" borderId="1" xfId="0" applyFont="1" applyBorder="1" applyAlignment="1">
      <alignment horizontal="left" vertical="center" wrapText="1"/>
    </xf>
    <xf numFmtId="0" fontId="29" fillId="16" borderId="33" xfId="0" applyFont="1" applyFill="1" applyBorder="1" applyAlignment="1">
      <alignment horizontal="center" vertical="center" wrapText="1"/>
    </xf>
    <xf numFmtId="0" fontId="29" fillId="15" borderId="33" xfId="0" applyFont="1" applyFill="1" applyBorder="1" applyAlignment="1">
      <alignment horizontal="center" vertical="center" wrapText="1"/>
    </xf>
    <xf numFmtId="0" fontId="29" fillId="20" borderId="33" xfId="0" applyFont="1" applyFill="1" applyBorder="1" applyAlignment="1">
      <alignment horizontal="center" vertical="center" wrapText="1"/>
    </xf>
    <xf numFmtId="0" fontId="37" fillId="21" borderId="33" xfId="0" applyFont="1" applyFill="1" applyBorder="1" applyAlignment="1">
      <alignment horizontal="center" vertical="center" wrapText="1"/>
    </xf>
    <xf numFmtId="0" fontId="37" fillId="21" borderId="33" xfId="0" applyFont="1" applyFill="1" applyBorder="1" applyAlignment="1">
      <alignment horizontal="center" wrapText="1"/>
    </xf>
    <xf numFmtId="0" fontId="38" fillId="28" borderId="33" xfId="0" applyFont="1" applyFill="1" applyBorder="1"/>
    <xf numFmtId="0" fontId="39" fillId="0" borderId="0" xfId="0" applyFont="1"/>
    <xf numFmtId="0" fontId="38" fillId="2" borderId="33" xfId="0" applyFont="1" applyFill="1" applyBorder="1"/>
    <xf numFmtId="0" fontId="39" fillId="2" borderId="33" xfId="0" applyFont="1" applyFill="1" applyBorder="1"/>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14" fontId="9" fillId="0" borderId="8" xfId="0" applyNumberFormat="1" applyFont="1" applyBorder="1" applyAlignment="1">
      <alignment horizontal="center" vertical="center" wrapText="1"/>
    </xf>
    <xf numFmtId="0" fontId="1" fillId="3" borderId="17" xfId="0" applyFont="1" applyFill="1" applyBorder="1" applyAlignment="1">
      <alignment horizontal="center" vertical="center" wrapText="1"/>
    </xf>
    <xf numFmtId="0" fontId="1" fillId="3" borderId="8" xfId="0" applyFont="1" applyFill="1" applyBorder="1" applyAlignment="1">
      <alignment horizontal="left" vertical="center" wrapText="1"/>
    </xf>
    <xf numFmtId="0" fontId="1" fillId="3" borderId="16"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0" borderId="1" xfId="0" applyFont="1" applyFill="1" applyBorder="1" applyAlignment="1">
      <alignment vertical="center" wrapText="1"/>
    </xf>
    <xf numFmtId="14" fontId="1" fillId="3" borderId="1" xfId="0" applyNumberFormat="1" applyFont="1" applyFill="1" applyBorder="1" applyAlignment="1">
      <alignment vertical="center" wrapText="1"/>
    </xf>
    <xf numFmtId="0" fontId="1" fillId="3" borderId="1"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4" xfId="0" applyFont="1" applyBorder="1" applyAlignment="1">
      <alignment vertical="center" wrapText="1"/>
    </xf>
    <xf numFmtId="14" fontId="1" fillId="3"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14" fontId="1" fillId="3" borderId="8" xfId="0" applyNumberFormat="1" applyFont="1" applyFill="1" applyBorder="1" applyAlignment="1">
      <alignment horizontal="center" vertical="center" wrapText="1"/>
    </xf>
    <xf numFmtId="0" fontId="1" fillId="2" borderId="15" xfId="0" applyFont="1" applyFill="1" applyBorder="1" applyAlignment="1">
      <alignment horizontal="center" vertical="center" wrapText="1"/>
    </xf>
    <xf numFmtId="14" fontId="1" fillId="3" borderId="14" xfId="0" applyNumberFormat="1"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2" fillId="6" borderId="60" xfId="0" applyFont="1" applyFill="1" applyBorder="1" applyAlignment="1">
      <alignment horizontal="left" vertical="center" wrapText="1"/>
    </xf>
    <xf numFmtId="0" fontId="1" fillId="6" borderId="60"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4" fillId="0" borderId="60" xfId="0" applyFont="1" applyBorder="1" applyAlignment="1">
      <alignment horizontal="center" vertical="center" wrapText="1"/>
    </xf>
    <xf numFmtId="0" fontId="2" fillId="0" borderId="60"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60" xfId="0" applyFont="1" applyBorder="1" applyAlignment="1">
      <alignment horizontal="left" vertical="top" wrapText="1"/>
    </xf>
    <xf numFmtId="14" fontId="1" fillId="0" borderId="60" xfId="0" applyNumberFormat="1" applyFont="1" applyBorder="1" applyAlignment="1">
      <alignment horizontal="center" vertical="center" wrapText="1"/>
    </xf>
    <xf numFmtId="164" fontId="1" fillId="0" borderId="60" xfId="0" applyNumberFormat="1" applyFont="1" applyBorder="1" applyAlignment="1">
      <alignment horizontal="center" vertical="center" wrapText="1"/>
    </xf>
    <xf numFmtId="0" fontId="1" fillId="0" borderId="60"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3" borderId="6" xfId="0" applyFont="1" applyFill="1" applyBorder="1" applyAlignment="1">
      <alignment horizontal="left" vertical="center" wrapText="1"/>
    </xf>
    <xf numFmtId="0" fontId="1" fillId="3" borderId="15" xfId="0" applyFont="1" applyFill="1" applyBorder="1" applyAlignment="1">
      <alignment horizontal="center" vertical="center" wrapText="1"/>
    </xf>
    <xf numFmtId="0" fontId="9" fillId="3" borderId="8" xfId="0" applyFont="1" applyFill="1" applyBorder="1" applyAlignment="1">
      <alignment vertical="center" wrapText="1"/>
    </xf>
    <xf numFmtId="0" fontId="9" fillId="3" borderId="1" xfId="0" applyFont="1" applyFill="1" applyBorder="1" applyAlignment="1">
      <alignment vertical="center" wrapText="1"/>
    </xf>
    <xf numFmtId="0" fontId="9" fillId="3" borderId="14" xfId="0" applyFont="1" applyFill="1" applyBorder="1" applyAlignment="1">
      <alignment vertical="center" wrapText="1"/>
    </xf>
    <xf numFmtId="0" fontId="9" fillId="3" borderId="9"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7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2" fillId="6" borderId="82" xfId="0" applyFont="1" applyFill="1" applyBorder="1" applyAlignment="1">
      <alignment horizontal="center" vertical="center" wrapText="1"/>
    </xf>
    <xf numFmtId="0" fontId="12" fillId="6" borderId="65" xfId="0" applyFont="1" applyFill="1" applyBorder="1" applyAlignment="1">
      <alignment horizontal="center" vertical="center" wrapText="1"/>
    </xf>
    <xf numFmtId="0" fontId="12" fillId="6" borderId="83"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3" borderId="22" xfId="0" applyFont="1" applyFill="1" applyBorder="1" applyAlignment="1">
      <alignment horizontal="center" vertical="center" wrapText="1"/>
    </xf>
    <xf numFmtId="0" fontId="1" fillId="0" borderId="78" xfId="0" applyFont="1" applyBorder="1" applyAlignment="1">
      <alignment horizontal="center" vertical="center" wrapText="1"/>
    </xf>
    <xf numFmtId="0" fontId="1" fillId="3" borderId="23" xfId="0" applyFont="1" applyFill="1" applyBorder="1" applyAlignment="1">
      <alignment horizontal="center" vertical="center" wrapText="1"/>
    </xf>
    <xf numFmtId="0" fontId="1" fillId="3" borderId="78"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29" borderId="38" xfId="0" applyFont="1" applyFill="1" applyBorder="1" applyAlignment="1">
      <alignment horizontal="center" vertical="center" wrapText="1"/>
    </xf>
    <xf numFmtId="0" fontId="2" fillId="29" borderId="34" xfId="0" applyFont="1" applyFill="1" applyBorder="1" applyAlignment="1">
      <alignment horizontal="center" vertical="center" wrapText="1"/>
    </xf>
    <xf numFmtId="0" fontId="2" fillId="29" borderId="30"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9" fillId="0" borderId="8" xfId="0" applyFont="1" applyBorder="1" applyAlignment="1">
      <alignment horizontal="center" vertical="center" wrapText="1"/>
    </xf>
    <xf numFmtId="0" fontId="5" fillId="0" borderId="7" xfId="0" applyFont="1" applyBorder="1"/>
    <xf numFmtId="0" fontId="9" fillId="0" borderId="32" xfId="0" applyFont="1" applyBorder="1" applyAlignment="1">
      <alignment horizontal="center" vertical="center" wrapText="1"/>
    </xf>
    <xf numFmtId="0" fontId="40" fillId="0" borderId="77" xfId="0" applyFont="1" applyBorder="1"/>
    <xf numFmtId="0" fontId="17" fillId="10" borderId="48" xfId="0" applyFont="1" applyFill="1" applyBorder="1" applyAlignment="1">
      <alignment horizontal="center" vertical="center" wrapText="1"/>
    </xf>
    <xf numFmtId="0" fontId="17" fillId="10" borderId="47" xfId="0" applyFont="1" applyFill="1" applyBorder="1" applyAlignment="1">
      <alignment horizontal="center" vertical="center" wrapText="1"/>
    </xf>
    <xf numFmtId="0" fontId="17" fillId="9" borderId="46" xfId="0" applyFont="1" applyFill="1" applyBorder="1" applyAlignment="1">
      <alignment horizontal="center" vertical="center" wrapText="1"/>
    </xf>
    <xf numFmtId="0" fontId="18" fillId="9" borderId="45" xfId="0" applyFont="1" applyFill="1" applyBorder="1" applyAlignment="1">
      <alignment horizontal="center"/>
    </xf>
    <xf numFmtId="0" fontId="19" fillId="13" borderId="0" xfId="0" applyFont="1" applyFill="1" applyBorder="1" applyAlignment="1">
      <alignment horizontal="center" vertical="center" wrapText="1"/>
    </xf>
    <xf numFmtId="0" fontId="2" fillId="4" borderId="79" xfId="0" applyFont="1" applyFill="1" applyBorder="1" applyAlignment="1">
      <alignment horizontal="center" vertical="center" wrapText="1"/>
    </xf>
    <xf numFmtId="0" fontId="2" fillId="4" borderId="80" xfId="0" applyFont="1" applyFill="1" applyBorder="1" applyAlignment="1">
      <alignment horizontal="center" vertical="center" wrapText="1"/>
    </xf>
    <xf numFmtId="0" fontId="2" fillId="4" borderId="81" xfId="0" applyFont="1" applyFill="1" applyBorder="1" applyAlignment="1">
      <alignment horizontal="center" vertical="center" wrapText="1"/>
    </xf>
    <xf numFmtId="0" fontId="17" fillId="9" borderId="44" xfId="0" applyFont="1" applyFill="1" applyBorder="1" applyAlignment="1">
      <alignment horizontal="center" vertical="center" wrapText="1"/>
    </xf>
    <xf numFmtId="0" fontId="17" fillId="9" borderId="0" xfId="0" applyFont="1" applyFill="1" applyBorder="1" applyAlignment="1">
      <alignment horizontal="center" vertical="center" wrapText="1"/>
    </xf>
    <xf numFmtId="0" fontId="17" fillId="12" borderId="0" xfId="0" applyFont="1" applyFill="1" applyBorder="1" applyAlignment="1">
      <alignment horizontal="center" vertical="center" wrapText="1"/>
    </xf>
    <xf numFmtId="0" fontId="17" fillId="12" borderId="51" xfId="0" applyFont="1" applyFill="1" applyBorder="1" applyAlignment="1">
      <alignment horizontal="center" vertical="center" wrapText="1"/>
    </xf>
    <xf numFmtId="0" fontId="13" fillId="7" borderId="41" xfId="0" applyFont="1" applyFill="1" applyBorder="1" applyAlignment="1">
      <alignment horizontal="center" vertical="center" wrapText="1"/>
    </xf>
    <xf numFmtId="0" fontId="13" fillId="7" borderId="0" xfId="0" applyFont="1" applyFill="1" applyBorder="1" applyAlignment="1">
      <alignment horizontal="center" vertical="center" wrapText="1"/>
    </xf>
    <xf numFmtId="0" fontId="17" fillId="11" borderId="50" xfId="0" applyFont="1" applyFill="1" applyBorder="1" applyAlignment="1">
      <alignment horizontal="center" vertical="center" wrapText="1"/>
    </xf>
    <xf numFmtId="0" fontId="18" fillId="11" borderId="49" xfId="0" applyFont="1" applyFill="1" applyBorder="1" applyAlignment="1">
      <alignment horizontal="center"/>
    </xf>
    <xf numFmtId="0" fontId="1" fillId="0" borderId="32" xfId="0" applyFont="1" applyBorder="1" applyAlignment="1">
      <alignment horizontal="center" vertical="center" wrapText="1"/>
    </xf>
    <xf numFmtId="0" fontId="5" fillId="0" borderId="31" xfId="0" applyFont="1" applyBorder="1"/>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2" xfId="0" applyFont="1" applyBorder="1" applyAlignment="1">
      <alignment horizontal="center" vertical="center" wrapText="1"/>
    </xf>
    <xf numFmtId="0" fontId="0" fillId="0" borderId="1" xfId="0" applyBorder="1" applyAlignment="1">
      <alignment horizontal="center"/>
    </xf>
    <xf numFmtId="0" fontId="21" fillId="0" borderId="59" xfId="0" applyFont="1" applyBorder="1" applyAlignment="1">
      <alignment horizontal="center" vertical="center" wrapText="1"/>
    </xf>
    <xf numFmtId="0" fontId="21" fillId="0" borderId="58" xfId="0" applyFont="1" applyBorder="1" applyAlignment="1">
      <alignment horizontal="center" vertical="center" wrapText="1"/>
    </xf>
    <xf numFmtId="0" fontId="21" fillId="0" borderId="57" xfId="0" applyFont="1" applyBorder="1" applyAlignment="1">
      <alignment horizontal="center" vertical="center" wrapText="1"/>
    </xf>
    <xf numFmtId="0" fontId="20" fillId="0" borderId="55" xfId="0" applyFont="1" applyBorder="1" applyAlignment="1">
      <alignment horizontal="center" vertical="center" wrapText="1"/>
    </xf>
    <xf numFmtId="0" fontId="20" fillId="0" borderId="54" xfId="0" applyFont="1" applyBorder="1" applyAlignment="1">
      <alignment horizontal="center" vertical="center" wrapText="1"/>
    </xf>
    <xf numFmtId="0" fontId="20" fillId="0" borderId="53" xfId="0" applyFont="1" applyBorder="1" applyAlignment="1">
      <alignment horizontal="center" vertical="center" wrapText="1"/>
    </xf>
    <xf numFmtId="14" fontId="19" fillId="13" borderId="0" xfId="0" applyNumberFormat="1" applyFont="1" applyFill="1" applyBorder="1" applyAlignment="1">
      <alignment horizontal="center" vertical="center" wrapText="1"/>
    </xf>
    <xf numFmtId="0" fontId="1" fillId="0" borderId="14" xfId="0" applyFont="1" applyBorder="1" applyAlignment="1">
      <alignment horizontal="center" vertical="center" wrapText="1"/>
    </xf>
    <xf numFmtId="0" fontId="5" fillId="0" borderId="13" xfId="0" applyFont="1" applyBorder="1"/>
    <xf numFmtId="0" fontId="1" fillId="0" borderId="13" xfId="0" applyFont="1" applyBorder="1" applyAlignment="1">
      <alignment horizontal="center" vertical="center" wrapText="1"/>
    </xf>
    <xf numFmtId="0" fontId="5" fillId="0" borderId="11" xfId="0" applyFont="1" applyBorder="1"/>
    <xf numFmtId="0" fontId="5" fillId="0" borderId="5" xfId="0" applyFont="1" applyBorder="1"/>
    <xf numFmtId="0" fontId="5" fillId="0" borderId="2" xfId="0" applyFont="1" applyBorder="1"/>
    <xf numFmtId="0" fontId="5" fillId="3" borderId="5" xfId="0" applyFont="1" applyFill="1" applyBorder="1"/>
    <xf numFmtId="0" fontId="8" fillId="0" borderId="4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2" fillId="4" borderId="84" xfId="0" applyFont="1" applyFill="1" applyBorder="1" applyAlignment="1">
      <alignment horizontal="center" vertical="center" wrapText="1"/>
    </xf>
    <xf numFmtId="0" fontId="1" fillId="0" borderId="36" xfId="0" applyFont="1" applyBorder="1" applyAlignment="1">
      <alignment horizontal="center" vertical="center" wrapText="1"/>
    </xf>
    <xf numFmtId="0" fontId="5" fillId="0" borderId="35" xfId="0" applyFont="1" applyBorder="1"/>
    <xf numFmtId="0" fontId="2" fillId="4" borderId="28"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 fillId="0" borderId="75" xfId="0" applyFont="1" applyBorder="1" applyAlignment="1">
      <alignment horizontal="center" vertical="center" wrapText="1"/>
    </xf>
    <xf numFmtId="0" fontId="5" fillId="0" borderId="76" xfId="0" applyFont="1" applyBorder="1"/>
    <xf numFmtId="0" fontId="2" fillId="4" borderId="1"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29" borderId="10" xfId="0" applyFont="1" applyFill="1" applyBorder="1" applyAlignment="1">
      <alignment horizontal="center" vertical="center" wrapText="1"/>
    </xf>
    <xf numFmtId="0" fontId="2" fillId="29" borderId="0" xfId="0" applyFont="1" applyFill="1" applyBorder="1" applyAlignment="1">
      <alignment horizontal="center" vertical="center" wrapText="1"/>
    </xf>
    <xf numFmtId="0" fontId="31" fillId="0" borderId="63" xfId="0" applyFont="1" applyBorder="1" applyAlignment="1">
      <alignment horizontal="center" vertical="center" wrapText="1"/>
    </xf>
    <xf numFmtId="0" fontId="5" fillId="0" borderId="63" xfId="0" applyFont="1" applyBorder="1"/>
    <xf numFmtId="0" fontId="5" fillId="0" borderId="66" xfId="0" applyFont="1" applyBorder="1"/>
    <xf numFmtId="0" fontId="6" fillId="0" borderId="71" xfId="0" applyFont="1" applyBorder="1" applyAlignment="1">
      <alignment horizontal="left" vertical="center" wrapText="1"/>
    </xf>
    <xf numFmtId="0" fontId="5" fillId="0" borderId="72" xfId="0" applyFont="1" applyBorder="1"/>
    <xf numFmtId="0" fontId="6" fillId="0" borderId="67" xfId="0" applyFont="1" applyBorder="1" applyAlignment="1">
      <alignment horizontal="left" vertical="center" wrapText="1"/>
    </xf>
    <xf numFmtId="0" fontId="5" fillId="0" borderId="68" xfId="0" applyFont="1" applyBorder="1"/>
    <xf numFmtId="0" fontId="5" fillId="0" borderId="61" xfId="0" applyFont="1" applyBorder="1"/>
    <xf numFmtId="0" fontId="22" fillId="0" borderId="63" xfId="0" applyFont="1" applyBorder="1" applyAlignment="1">
      <alignment horizontal="left" vertical="center" wrapText="1"/>
    </xf>
    <xf numFmtId="0" fontId="26" fillId="0" borderId="63" xfId="0" applyFont="1" applyBorder="1" applyAlignment="1">
      <alignment horizontal="center" vertical="center" wrapText="1"/>
    </xf>
    <xf numFmtId="0" fontId="27" fillId="0" borderId="63" xfId="0" applyFont="1" applyBorder="1" applyAlignment="1">
      <alignment horizontal="left" vertical="center" wrapText="1"/>
    </xf>
    <xf numFmtId="0" fontId="23" fillId="5" borderId="1" xfId="0" applyFont="1" applyFill="1" applyBorder="1" applyAlignment="1">
      <alignment horizontal="center" vertical="center"/>
    </xf>
    <xf numFmtId="0" fontId="24" fillId="17" borderId="0" xfId="0" applyFont="1" applyFill="1" applyBorder="1" applyAlignment="1">
      <alignment horizontal="left" vertical="center" wrapText="1"/>
    </xf>
    <xf numFmtId="0" fontId="5" fillId="0" borderId="0" xfId="0" applyFont="1" applyBorder="1"/>
    <xf numFmtId="0" fontId="31" fillId="0" borderId="60" xfId="0" applyFont="1" applyBorder="1" applyAlignment="1">
      <alignment horizontal="center" vertical="center" wrapText="1"/>
    </xf>
    <xf numFmtId="0" fontId="6" fillId="0" borderId="60" xfId="0" applyFont="1" applyBorder="1" applyAlignment="1">
      <alignment horizontal="left" vertical="center" wrapText="1"/>
    </xf>
    <xf numFmtId="0" fontId="26" fillId="0" borderId="60" xfId="0" applyFont="1" applyBorder="1" applyAlignment="1">
      <alignment horizontal="center" vertical="center" wrapText="1"/>
    </xf>
    <xf numFmtId="0" fontId="6" fillId="0" borderId="41" xfId="0" applyFont="1" applyBorder="1" applyAlignment="1">
      <alignment horizontal="left" vertical="center" wrapText="1"/>
    </xf>
    <xf numFmtId="0" fontId="5" fillId="0" borderId="64" xfId="0" applyFont="1" applyBorder="1"/>
    <xf numFmtId="0" fontId="6" fillId="0" borderId="32" xfId="0" applyFont="1" applyBorder="1" applyAlignment="1">
      <alignment horizontal="left" vertical="center" wrapText="1"/>
    </xf>
    <xf numFmtId="0" fontId="5" fillId="0" borderId="65" xfId="0" applyFont="1" applyBorder="1"/>
    <xf numFmtId="0" fontId="27" fillId="0" borderId="32" xfId="0" applyFont="1" applyBorder="1" applyAlignment="1">
      <alignment horizontal="left" vertical="center" wrapText="1"/>
    </xf>
    <xf numFmtId="0" fontId="5" fillId="0" borderId="74" xfId="0" applyFont="1" applyBorder="1"/>
    <xf numFmtId="0" fontId="0" fillId="0" borderId="1" xfId="0" applyBorder="1" applyAlignment="1">
      <alignment horizontal="left" wrapText="1"/>
    </xf>
    <xf numFmtId="0" fontId="27" fillId="0" borderId="32" xfId="0" applyFont="1" applyBorder="1" applyAlignment="1">
      <alignment horizontal="center" wrapText="1"/>
    </xf>
    <xf numFmtId="0" fontId="5" fillId="0" borderId="74" xfId="0" applyFont="1" applyBorder="1" applyAlignment="1">
      <alignment horizontal="center"/>
    </xf>
    <xf numFmtId="0" fontId="5" fillId="0" borderId="65" xfId="0" applyFont="1" applyBorder="1" applyAlignment="1">
      <alignment horizontal="center"/>
    </xf>
    <xf numFmtId="0" fontId="27" fillId="0" borderId="32" xfId="0" applyFont="1" applyBorder="1" applyAlignment="1">
      <alignment horizontal="center" vertical="center" wrapText="1"/>
    </xf>
    <xf numFmtId="0" fontId="0" fillId="0" borderId="1" xfId="0" applyBorder="1" applyAlignment="1">
      <alignment horizontal="left"/>
    </xf>
    <xf numFmtId="0" fontId="1" fillId="0" borderId="85" xfId="0" applyFont="1" applyBorder="1" applyAlignment="1">
      <alignment horizontal="center" vertical="center" wrapText="1"/>
    </xf>
    <xf numFmtId="0" fontId="1" fillId="0" borderId="86" xfId="0" applyFont="1" applyBorder="1" applyAlignment="1">
      <alignment horizontal="center" vertical="center" wrapText="1"/>
    </xf>
  </cellXfs>
  <cellStyles count="1">
    <cellStyle name="Normal" xfId="0" builtinId="0"/>
  </cellStyles>
  <dxfs count="289">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color rgb="FFFFFFFF"/>
      </font>
      <fill>
        <patternFill patternType="solid">
          <fgColor rgb="FF674EA7"/>
          <bgColor rgb="FF674EA7"/>
        </patternFill>
      </fill>
    </dxf>
    <dxf>
      <fill>
        <patternFill patternType="solid">
          <fgColor rgb="FFFF0000"/>
          <bgColor rgb="FFFF0000"/>
        </patternFill>
      </fill>
    </dxf>
    <dxf>
      <font>
        <color rgb="FF000000"/>
      </font>
      <fill>
        <patternFill patternType="solid">
          <fgColor rgb="FFFF9900"/>
          <bgColor rgb="FFFF9900"/>
        </patternFill>
      </fill>
    </dxf>
    <dxf>
      <fill>
        <patternFill patternType="solid">
          <fgColor rgb="FFFFD966"/>
          <bgColor rgb="FFFFD966"/>
        </patternFill>
      </fill>
    </dxf>
    <dxf>
      <fill>
        <patternFill patternType="solid">
          <fgColor rgb="FF00FF00"/>
          <bgColor rgb="FF00FF00"/>
        </patternFill>
      </fill>
    </dxf>
    <dxf>
      <font>
        <b/>
        <color rgb="FF6AA84F"/>
      </font>
      <fill>
        <patternFill patternType="solid">
          <fgColor rgb="FFF3F3F3"/>
          <bgColor rgb="FFF3F3F3"/>
        </patternFill>
      </fill>
    </dxf>
    <dxf>
      <font>
        <b/>
        <color rgb="FFCC0000"/>
      </font>
      <fill>
        <patternFill patternType="solid">
          <fgColor rgb="FFF3F3F3"/>
          <bgColor rgb="FFF3F3F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203201</xdr:colOff>
      <xdr:row>0</xdr:row>
      <xdr:rowOff>0</xdr:rowOff>
    </xdr:from>
    <xdr:ext cx="792690" cy="820641"/>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0"/>
          <a:ext cx="792690" cy="820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228600</xdr:colOff>
      <xdr:row>0</xdr:row>
      <xdr:rowOff>1</xdr:rowOff>
    </xdr:from>
    <xdr:ext cx="767291" cy="792691"/>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1"/>
          <a:ext cx="767291" cy="792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r/Downloads/MAPA%20DE%20RIESGOS%20DIRECCIOONAMIENTO%20ESTRAT&#201;GICO%20-%20cop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r/Downloads/MAPA%20DE%20RIESGOS%20EVALUACI&#211;N%20Y%20CONTROL%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tr/Downloads/MAPA%20DE%20RIESGOS%20GESTI&#211;N%20DE%20RECURSOS%20F&#205;SICOS%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ntr/Downloads/3.%20MAPA%20DE%20RIESGOS%20%20GESTI&#211;N%20DOCUMENTAL%20(1)%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ontr/Downloads/1.%20MAPA%20DE%20RIESGOS%20GESTION%20JURIDICA%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ontr/Desktop/CONTROL%20INTERNO/CONTROL%20INTERNO%202024/RIESGOS/MAPA%20DE%20RIESGOS%20ACTUALIZADOS/AJUSTE%20MAPA%20DE%20RIESGOS%20CP%2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ontr/Desktop/CONTROL%20INTERNO/CONTROL%20INTERNO%202024/RIESGOS/MAPA%20DE%20RIESGOS%20ACTUALIZADOS/MAPA%20DE%20RIESGOS%20ATENCION%20AL%20CIUDADANO%2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ontr/Desktop/CONTROL%20INTERNO/CONTROL%20INTERNO%202024/RIESGOS/MAPA%20DE%20RIESGOS%20ACTUALIZADOS/MAPA%20DE%20RIESGOS%20GESTION%20CALIDA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contr/Downloads/3.%20MAPA%20DE%20RIESGOS%20%20GESTI&#211;N%20DOCUMENTAL%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ontr/Downloads/MAPA%20DE%20RIESGOS%20SST%20(3)%20(1)%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OPORTUNIDAD"/>
      <sheetName val="ANÁLISI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sheetName val="RIESGO OPORTUNIDAD"/>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PRINCIPAL"/>
      <sheetName val="ANÁLISIS"/>
      <sheetName val="MAPA DE CALOR"/>
      <sheetName val="RIESGO OPORTUNIDAD"/>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PRINCIPAL"/>
      <sheetName val="ANÁLISIS"/>
      <sheetName val="MAPA DE CALOR"/>
      <sheetName val="RIESGO OPORTUNIDAD"/>
    </sheetNames>
    <sheetDataSet>
      <sheetData sheetId="0" refreshError="1"/>
      <sheetData sheetId="1"/>
      <sheetData sheetId="2" refreshError="1"/>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PRINCIPAL"/>
      <sheetName val="ANÁLISIS"/>
      <sheetName val="MAPA DE CALOR"/>
      <sheetName val="RIESGO OPORTUNIDAD"/>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sheetName val="RIESGO OPORTUNIDAD"/>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 OPORTUNIDAD"/>
      <sheetName val="ANÁLISI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sheetName val="RIESGO OPORTUNIDAD"/>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sheetName val="RIESGO OPORTUNIDAD"/>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sheetName val="RIESGO OPORTUNIDAD"/>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963"/>
  <sheetViews>
    <sheetView showGridLines="0" tabSelected="1" view="pageBreakPreview" topLeftCell="D28" zoomScale="80" zoomScaleNormal="90" zoomScaleSheetLayoutView="80" zoomScalePageLayoutView="70" workbookViewId="0">
      <selection activeCell="V32" sqref="V32"/>
    </sheetView>
  </sheetViews>
  <sheetFormatPr baseColWidth="10" defaultColWidth="12.5703125" defaultRowHeight="15" customHeight="1"/>
  <cols>
    <col min="1" max="1" width="18.85546875" customWidth="1"/>
    <col min="2" max="2" width="19.28515625" customWidth="1"/>
    <col min="3" max="3" width="21.140625" customWidth="1"/>
    <col min="4" max="4" width="14.140625" customWidth="1"/>
    <col min="5" max="5" width="9.5703125" customWidth="1"/>
    <col min="6" max="6" width="17.5703125" customWidth="1"/>
    <col min="7" max="7" width="25.7109375" customWidth="1"/>
    <col min="8" max="12" width="6.85546875" customWidth="1"/>
    <col min="13" max="13" width="5.5703125" customWidth="1"/>
    <col min="14" max="14" width="20.42578125" customWidth="1"/>
    <col min="15" max="15" width="28.28515625" customWidth="1"/>
    <col min="16" max="16" width="23.140625" customWidth="1"/>
    <col min="17" max="17" width="14.7109375" customWidth="1"/>
    <col min="18" max="18" width="14.140625" customWidth="1"/>
    <col min="19" max="24" width="6.42578125" customWidth="1"/>
    <col min="25" max="25" width="22.140625" customWidth="1"/>
    <col min="26" max="26" width="21.140625" customWidth="1"/>
    <col min="27" max="27" width="22.7109375" customWidth="1"/>
  </cols>
  <sheetData>
    <row r="1" spans="1:28" ht="32.1" customHeight="1">
      <c r="A1" s="276"/>
      <c r="B1" s="277" t="s">
        <v>272</v>
      </c>
      <c r="C1" s="278"/>
      <c r="D1" s="278"/>
      <c r="E1" s="278"/>
      <c r="F1" s="278"/>
      <c r="G1" s="278"/>
      <c r="H1" s="278"/>
      <c r="I1" s="278"/>
      <c r="J1" s="278"/>
      <c r="K1" s="278"/>
      <c r="L1" s="278"/>
      <c r="M1" s="278"/>
      <c r="N1" s="278"/>
      <c r="O1" s="278"/>
      <c r="P1" s="278"/>
      <c r="Q1" s="278"/>
      <c r="R1" s="278"/>
      <c r="S1" s="278"/>
      <c r="T1" s="278"/>
      <c r="U1" s="278"/>
      <c r="V1" s="278"/>
      <c r="W1" s="278"/>
      <c r="X1" s="278"/>
      <c r="Y1" s="279"/>
      <c r="Z1" s="6" t="s">
        <v>271</v>
      </c>
      <c r="AA1" s="274" t="s">
        <v>270</v>
      </c>
      <c r="AB1" s="5"/>
    </row>
    <row r="2" spans="1:28" ht="33.950000000000003" customHeight="1">
      <c r="A2" s="276"/>
      <c r="B2" s="280" t="s">
        <v>269</v>
      </c>
      <c r="C2" s="281"/>
      <c r="D2" s="281"/>
      <c r="E2" s="281"/>
      <c r="F2" s="281"/>
      <c r="G2" s="281"/>
      <c r="H2" s="281"/>
      <c r="I2" s="281"/>
      <c r="J2" s="281"/>
      <c r="K2" s="281"/>
      <c r="L2" s="281"/>
      <c r="M2" s="281"/>
      <c r="N2" s="281"/>
      <c r="O2" s="281"/>
      <c r="P2" s="281"/>
      <c r="Q2" s="281"/>
      <c r="R2" s="281"/>
      <c r="S2" s="281"/>
      <c r="T2" s="281"/>
      <c r="U2" s="281"/>
      <c r="V2" s="281"/>
      <c r="W2" s="281"/>
      <c r="X2" s="281"/>
      <c r="Y2" s="282"/>
      <c r="Z2" s="6" t="s">
        <v>268</v>
      </c>
      <c r="AA2" s="275"/>
      <c r="AB2" s="5"/>
    </row>
    <row r="3" spans="1:28" s="1" customFormat="1" ht="15.75" customHeight="1">
      <c r="B3" s="119"/>
      <c r="C3" s="119"/>
      <c r="D3" s="119"/>
      <c r="E3" s="119"/>
      <c r="F3" s="119"/>
      <c r="G3" s="119"/>
      <c r="H3" s="119"/>
      <c r="I3" s="119"/>
      <c r="J3" s="119"/>
      <c r="K3" s="119"/>
      <c r="L3" s="119"/>
      <c r="M3" s="119"/>
      <c r="N3" s="119"/>
      <c r="O3" s="119"/>
      <c r="P3" s="119"/>
      <c r="Q3" s="119"/>
      <c r="R3" s="119"/>
      <c r="S3" s="119"/>
      <c r="T3" s="119"/>
      <c r="U3" s="119"/>
      <c r="V3" s="2"/>
      <c r="W3" s="119"/>
      <c r="X3" s="2"/>
      <c r="Y3" s="119"/>
      <c r="Z3" s="3"/>
      <c r="AA3" s="3"/>
      <c r="AB3" s="3"/>
    </row>
    <row r="4" spans="1:28" s="1" customFormat="1" ht="15.75" customHeight="1">
      <c r="D4" s="122" t="s">
        <v>267</v>
      </c>
      <c r="E4" s="258" t="s">
        <v>339</v>
      </c>
      <c r="F4" s="258"/>
      <c r="G4" s="258"/>
      <c r="H4" s="119"/>
      <c r="I4" s="119"/>
      <c r="J4" s="119"/>
      <c r="K4" s="119"/>
      <c r="L4" s="119"/>
      <c r="M4" s="119"/>
      <c r="N4" s="258" t="s">
        <v>266</v>
      </c>
      <c r="O4" s="258"/>
      <c r="P4" s="283" t="s">
        <v>340</v>
      </c>
      <c r="Q4" s="258"/>
      <c r="R4" s="119"/>
      <c r="S4" s="119"/>
      <c r="T4" s="119"/>
      <c r="U4" s="119"/>
      <c r="V4" s="119"/>
      <c r="W4" s="119"/>
      <c r="X4" s="119"/>
      <c r="Y4" s="119"/>
      <c r="Z4" s="3"/>
      <c r="AA4" s="3"/>
      <c r="AB4" s="3"/>
    </row>
    <row r="5" spans="1:28" ht="15.75" customHeight="1" thickBot="1">
      <c r="A5" s="1"/>
      <c r="B5" s="3"/>
      <c r="C5" s="121"/>
      <c r="D5" s="120"/>
      <c r="E5" s="120"/>
      <c r="F5" s="120"/>
      <c r="G5" s="119"/>
      <c r="H5" s="119"/>
      <c r="I5" s="119"/>
      <c r="J5" s="119"/>
      <c r="K5" s="119"/>
      <c r="L5" s="119"/>
      <c r="M5" s="119"/>
      <c r="N5" s="119"/>
      <c r="O5" s="119"/>
      <c r="P5" s="119"/>
      <c r="Q5" s="119"/>
      <c r="R5" s="119"/>
      <c r="S5" s="119"/>
      <c r="T5" s="119"/>
      <c r="U5" s="119"/>
      <c r="V5" s="119"/>
      <c r="W5" s="119"/>
      <c r="X5" s="119"/>
      <c r="Y5" s="119"/>
      <c r="Z5" s="5"/>
      <c r="AA5" s="5"/>
      <c r="AB5" s="5"/>
    </row>
    <row r="6" spans="1:28" ht="26.25" customHeight="1" thickTop="1" thickBot="1">
      <c r="A6" s="264" t="s">
        <v>265</v>
      </c>
      <c r="B6" s="264"/>
      <c r="C6" s="264"/>
      <c r="D6" s="264"/>
      <c r="E6" s="264"/>
      <c r="F6" s="264"/>
      <c r="G6" s="265"/>
      <c r="H6" s="268" t="s">
        <v>264</v>
      </c>
      <c r="I6" s="269"/>
      <c r="J6" s="269"/>
      <c r="K6" s="269"/>
      <c r="L6" s="269"/>
      <c r="M6" s="269"/>
      <c r="N6" s="254" t="s">
        <v>263</v>
      </c>
      <c r="O6" s="255"/>
      <c r="P6" s="255"/>
      <c r="Q6" s="255"/>
      <c r="R6" s="255"/>
      <c r="S6" s="256" t="s">
        <v>262</v>
      </c>
      <c r="T6" s="257"/>
      <c r="U6" s="257"/>
      <c r="V6" s="257"/>
      <c r="W6" s="257"/>
      <c r="X6" s="257"/>
      <c r="Y6" s="262" t="s">
        <v>261</v>
      </c>
      <c r="Z6" s="263"/>
      <c r="AA6" s="263"/>
      <c r="AB6" s="5"/>
    </row>
    <row r="7" spans="1:28" ht="82.5" customHeight="1" thickTop="1" thickBot="1">
      <c r="A7" s="118" t="s">
        <v>260</v>
      </c>
      <c r="B7" s="118" t="s">
        <v>259</v>
      </c>
      <c r="C7" s="118" t="s">
        <v>258</v>
      </c>
      <c r="D7" s="118" t="s">
        <v>257</v>
      </c>
      <c r="E7" s="118" t="s">
        <v>256</v>
      </c>
      <c r="F7" s="118" t="s">
        <v>255</v>
      </c>
      <c r="G7" s="118" t="s">
        <v>254</v>
      </c>
      <c r="H7" s="113" t="s">
        <v>253</v>
      </c>
      <c r="I7" s="113" t="s">
        <v>252</v>
      </c>
      <c r="J7" s="117" t="s">
        <v>251</v>
      </c>
      <c r="K7" s="113" t="s">
        <v>250</v>
      </c>
      <c r="L7" s="113" t="s">
        <v>239</v>
      </c>
      <c r="M7" s="113" t="s">
        <v>249</v>
      </c>
      <c r="N7" s="115" t="s">
        <v>248</v>
      </c>
      <c r="O7" s="116" t="s">
        <v>247</v>
      </c>
      <c r="P7" s="116" t="s">
        <v>246</v>
      </c>
      <c r="Q7" s="116" t="s">
        <v>245</v>
      </c>
      <c r="R7" s="115" t="s">
        <v>244</v>
      </c>
      <c r="S7" s="114" t="s">
        <v>243</v>
      </c>
      <c r="T7" s="113" t="s">
        <v>242</v>
      </c>
      <c r="U7" s="114" t="s">
        <v>241</v>
      </c>
      <c r="V7" s="114" t="s">
        <v>240</v>
      </c>
      <c r="W7" s="113" t="s">
        <v>239</v>
      </c>
      <c r="X7" s="112" t="s">
        <v>238</v>
      </c>
      <c r="Y7" s="111" t="s">
        <v>237</v>
      </c>
      <c r="Z7" s="266" t="s">
        <v>236</v>
      </c>
      <c r="AA7" s="267"/>
      <c r="AB7" s="5"/>
    </row>
    <row r="8" spans="1:28" s="109" customFormat="1" ht="18" customHeight="1" thickBot="1">
      <c r="A8" s="291" t="s">
        <v>235</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3"/>
      <c r="AB8" s="110"/>
    </row>
    <row r="9" spans="1:28" ht="76.5" customHeight="1">
      <c r="A9" s="297" t="s">
        <v>234</v>
      </c>
      <c r="B9" s="226" t="s">
        <v>233</v>
      </c>
      <c r="C9" s="107" t="s">
        <v>232</v>
      </c>
      <c r="D9" s="108" t="s">
        <v>7</v>
      </c>
      <c r="E9" s="107" t="s">
        <v>6</v>
      </c>
      <c r="F9" s="107" t="s">
        <v>231</v>
      </c>
      <c r="G9" s="107" t="s">
        <v>230</v>
      </c>
      <c r="H9" s="101">
        <v>0</v>
      </c>
      <c r="I9" s="101">
        <v>0</v>
      </c>
      <c r="J9" s="101">
        <v>2</v>
      </c>
      <c r="K9" s="106">
        <f t="shared" ref="K9:K18" si="0">SUM(H9:J9)</f>
        <v>2</v>
      </c>
      <c r="L9" s="99">
        <v>3</v>
      </c>
      <c r="M9" s="99">
        <f t="shared" ref="M9:M18" si="1">K9*L9</f>
        <v>6</v>
      </c>
      <c r="N9" s="104" t="s">
        <v>3</v>
      </c>
      <c r="O9" s="105" t="s">
        <v>229</v>
      </c>
      <c r="P9" s="104" t="s">
        <v>1</v>
      </c>
      <c r="Q9" s="103">
        <v>45324</v>
      </c>
      <c r="R9" s="102">
        <v>45656</v>
      </c>
      <c r="S9" s="101">
        <v>0</v>
      </c>
      <c r="T9" s="101">
        <v>0</v>
      </c>
      <c r="U9" s="101">
        <v>1</v>
      </c>
      <c r="V9" s="100">
        <f t="shared" ref="V9:V17" si="2">SUM(S9:U9)</f>
        <v>1</v>
      </c>
      <c r="W9" s="99">
        <v>2</v>
      </c>
      <c r="X9" s="99">
        <f t="shared" ref="X9:X17" si="3">V9*W9</f>
        <v>2</v>
      </c>
      <c r="Y9" s="98" t="s">
        <v>0</v>
      </c>
      <c r="Z9" s="295" t="s">
        <v>343</v>
      </c>
      <c r="AA9" s="296"/>
      <c r="AB9" s="97"/>
    </row>
    <row r="10" spans="1:28" ht="84.75" customHeight="1">
      <c r="A10" s="298"/>
      <c r="B10" s="227" t="s">
        <v>228</v>
      </c>
      <c r="C10" s="95" t="s">
        <v>227</v>
      </c>
      <c r="D10" s="96" t="s">
        <v>7</v>
      </c>
      <c r="E10" s="95" t="s">
        <v>96</v>
      </c>
      <c r="F10" s="95" t="s">
        <v>226</v>
      </c>
      <c r="G10" s="95" t="s">
        <v>225</v>
      </c>
      <c r="H10" s="90">
        <v>0</v>
      </c>
      <c r="I10" s="90">
        <v>0</v>
      </c>
      <c r="J10" s="90">
        <v>2</v>
      </c>
      <c r="K10" s="89">
        <f t="shared" si="0"/>
        <v>2</v>
      </c>
      <c r="L10" s="88">
        <v>3</v>
      </c>
      <c r="M10" s="88">
        <f t="shared" si="1"/>
        <v>6</v>
      </c>
      <c r="N10" s="93" t="s">
        <v>12</v>
      </c>
      <c r="O10" s="94" t="s">
        <v>224</v>
      </c>
      <c r="P10" s="93" t="s">
        <v>10</v>
      </c>
      <c r="Q10" s="92">
        <v>45324</v>
      </c>
      <c r="R10" s="91">
        <v>45656</v>
      </c>
      <c r="S10" s="90">
        <v>0</v>
      </c>
      <c r="T10" s="90">
        <v>0</v>
      </c>
      <c r="U10" s="90">
        <v>2</v>
      </c>
      <c r="V10" s="89">
        <f t="shared" si="2"/>
        <v>2</v>
      </c>
      <c r="W10" s="88">
        <v>1</v>
      </c>
      <c r="X10" s="88">
        <f t="shared" si="3"/>
        <v>2</v>
      </c>
      <c r="Y10" s="87" t="s">
        <v>0</v>
      </c>
      <c r="Z10" s="270" t="s">
        <v>344</v>
      </c>
      <c r="AA10" s="271"/>
      <c r="AB10" s="5"/>
    </row>
    <row r="11" spans="1:28" ht="147.75" customHeight="1" thickBot="1">
      <c r="A11" s="299"/>
      <c r="B11" s="228" t="s">
        <v>223</v>
      </c>
      <c r="C11" s="205" t="s">
        <v>222</v>
      </c>
      <c r="D11" s="206" t="s">
        <v>7</v>
      </c>
      <c r="E11" s="205" t="s">
        <v>35</v>
      </c>
      <c r="F11" s="205" t="s">
        <v>221</v>
      </c>
      <c r="G11" s="205" t="s">
        <v>220</v>
      </c>
      <c r="H11" s="207">
        <v>1</v>
      </c>
      <c r="I11" s="207">
        <v>0</v>
      </c>
      <c r="J11" s="207">
        <v>2</v>
      </c>
      <c r="K11" s="208">
        <f t="shared" si="0"/>
        <v>3</v>
      </c>
      <c r="L11" s="209">
        <v>3</v>
      </c>
      <c r="M11" s="209">
        <f t="shared" si="1"/>
        <v>9</v>
      </c>
      <c r="N11" s="210" t="s">
        <v>151</v>
      </c>
      <c r="O11" s="211" t="s">
        <v>219</v>
      </c>
      <c r="P11" s="210" t="s">
        <v>1</v>
      </c>
      <c r="Q11" s="212">
        <v>45324</v>
      </c>
      <c r="R11" s="213">
        <v>45656</v>
      </c>
      <c r="S11" s="207">
        <v>0</v>
      </c>
      <c r="T11" s="207">
        <v>0</v>
      </c>
      <c r="U11" s="207">
        <v>2</v>
      </c>
      <c r="V11" s="208">
        <f t="shared" si="2"/>
        <v>2</v>
      </c>
      <c r="W11" s="209">
        <v>1</v>
      </c>
      <c r="X11" s="209">
        <f t="shared" si="3"/>
        <v>2</v>
      </c>
      <c r="Y11" s="214" t="s">
        <v>0</v>
      </c>
      <c r="Z11" s="300" t="s">
        <v>345</v>
      </c>
      <c r="AA11" s="301"/>
      <c r="AB11" s="5"/>
    </row>
    <row r="12" spans="1:28" ht="83.25" customHeight="1">
      <c r="A12" s="260" t="s">
        <v>218</v>
      </c>
      <c r="B12" s="229" t="s">
        <v>217</v>
      </c>
      <c r="C12" s="28" t="s">
        <v>216</v>
      </c>
      <c r="D12" s="184" t="s">
        <v>7</v>
      </c>
      <c r="E12" s="28" t="s">
        <v>6</v>
      </c>
      <c r="F12" s="28" t="s">
        <v>215</v>
      </c>
      <c r="G12" s="28" t="s">
        <v>214</v>
      </c>
      <c r="H12" s="32">
        <v>0</v>
      </c>
      <c r="I12" s="32">
        <v>1</v>
      </c>
      <c r="J12" s="32">
        <v>1</v>
      </c>
      <c r="K12" s="31">
        <f t="shared" ref="K12:K14" si="4">SUM(H12:J12)</f>
        <v>2</v>
      </c>
      <c r="L12" s="26">
        <v>4</v>
      </c>
      <c r="M12" s="26">
        <f t="shared" si="1"/>
        <v>8</v>
      </c>
      <c r="N12" s="184" t="s">
        <v>12</v>
      </c>
      <c r="O12" s="184" t="s">
        <v>367</v>
      </c>
      <c r="P12" s="184" t="s">
        <v>10</v>
      </c>
      <c r="Q12" s="29">
        <v>45632</v>
      </c>
      <c r="R12" s="56">
        <v>45473</v>
      </c>
      <c r="S12" s="32">
        <v>0</v>
      </c>
      <c r="T12" s="203">
        <v>0</v>
      </c>
      <c r="U12" s="203">
        <v>1</v>
      </c>
      <c r="V12" s="26">
        <f t="shared" ref="V12:V14" si="5">SUM(S12:U12)</f>
        <v>1</v>
      </c>
      <c r="W12" s="27">
        <v>1</v>
      </c>
      <c r="X12" s="26">
        <f t="shared" si="3"/>
        <v>1</v>
      </c>
      <c r="Y12" s="184" t="s">
        <v>0</v>
      </c>
      <c r="Z12" s="239" t="s">
        <v>368</v>
      </c>
      <c r="AA12" s="240"/>
      <c r="AB12" s="5"/>
    </row>
    <row r="13" spans="1:28" ht="109.5" customHeight="1">
      <c r="A13" s="260"/>
      <c r="B13" s="230" t="s">
        <v>213</v>
      </c>
      <c r="C13" s="11" t="s">
        <v>212</v>
      </c>
      <c r="D13" s="182" t="s">
        <v>7</v>
      </c>
      <c r="E13" s="12" t="s">
        <v>21</v>
      </c>
      <c r="F13" s="11" t="s">
        <v>211</v>
      </c>
      <c r="G13" s="11" t="s">
        <v>210</v>
      </c>
      <c r="H13" s="9">
        <v>0</v>
      </c>
      <c r="I13" s="9">
        <v>0</v>
      </c>
      <c r="J13" s="9">
        <v>2</v>
      </c>
      <c r="K13" s="24">
        <f t="shared" si="4"/>
        <v>2</v>
      </c>
      <c r="L13" s="7">
        <v>4</v>
      </c>
      <c r="M13" s="7">
        <f t="shared" si="1"/>
        <v>8</v>
      </c>
      <c r="N13" s="182" t="s">
        <v>32</v>
      </c>
      <c r="O13" s="182" t="s">
        <v>369</v>
      </c>
      <c r="P13" s="182" t="s">
        <v>10</v>
      </c>
      <c r="Q13" s="22">
        <v>45597</v>
      </c>
      <c r="R13" s="10">
        <v>45412</v>
      </c>
      <c r="S13" s="9">
        <v>0</v>
      </c>
      <c r="T13" s="199">
        <v>0</v>
      </c>
      <c r="U13" s="199">
        <v>1</v>
      </c>
      <c r="V13" s="7">
        <f t="shared" si="5"/>
        <v>1</v>
      </c>
      <c r="W13" s="21">
        <v>1</v>
      </c>
      <c r="X13" s="7">
        <f t="shared" si="3"/>
        <v>1</v>
      </c>
      <c r="Y13" s="182" t="s">
        <v>0</v>
      </c>
      <c r="Z13" s="246" t="s">
        <v>370</v>
      </c>
      <c r="AA13" s="247"/>
      <c r="AB13" s="5"/>
    </row>
    <row r="14" spans="1:28" ht="78.75" customHeight="1" thickBot="1">
      <c r="A14" s="294"/>
      <c r="B14" s="231" t="s">
        <v>209</v>
      </c>
      <c r="C14" s="48" t="s">
        <v>208</v>
      </c>
      <c r="D14" s="185" t="s">
        <v>7</v>
      </c>
      <c r="E14" s="48" t="s">
        <v>96</v>
      </c>
      <c r="F14" s="48" t="s">
        <v>207</v>
      </c>
      <c r="G14" s="48" t="s">
        <v>206</v>
      </c>
      <c r="H14" s="46">
        <v>1</v>
      </c>
      <c r="I14" s="46">
        <v>0</v>
      </c>
      <c r="J14" s="46">
        <v>2</v>
      </c>
      <c r="K14" s="45">
        <f t="shared" si="4"/>
        <v>3</v>
      </c>
      <c r="L14" s="44">
        <v>3</v>
      </c>
      <c r="M14" s="44">
        <f t="shared" si="1"/>
        <v>9</v>
      </c>
      <c r="N14" s="185" t="s">
        <v>32</v>
      </c>
      <c r="O14" s="185" t="s">
        <v>205</v>
      </c>
      <c r="P14" s="185" t="s">
        <v>10</v>
      </c>
      <c r="Q14" s="43">
        <v>45566</v>
      </c>
      <c r="R14" s="86">
        <v>45412</v>
      </c>
      <c r="S14" s="46">
        <v>0</v>
      </c>
      <c r="T14" s="47">
        <v>1</v>
      </c>
      <c r="U14" s="47">
        <v>1</v>
      </c>
      <c r="V14" s="44">
        <f t="shared" si="5"/>
        <v>2</v>
      </c>
      <c r="W14" s="54">
        <v>4</v>
      </c>
      <c r="X14" s="44">
        <f t="shared" si="3"/>
        <v>8</v>
      </c>
      <c r="Y14" s="185" t="s">
        <v>72</v>
      </c>
      <c r="Z14" s="284" t="s">
        <v>371</v>
      </c>
      <c r="AA14" s="286"/>
      <c r="AB14" s="5"/>
    </row>
    <row r="15" spans="1:28" ht="69" customHeight="1">
      <c r="A15" s="259" t="s">
        <v>204</v>
      </c>
      <c r="B15" s="232" t="s">
        <v>203</v>
      </c>
      <c r="C15" s="216" t="s">
        <v>202</v>
      </c>
      <c r="D15" s="181" t="s">
        <v>7</v>
      </c>
      <c r="E15" s="40" t="s">
        <v>6</v>
      </c>
      <c r="F15" s="40" t="s">
        <v>201</v>
      </c>
      <c r="G15" s="40" t="s">
        <v>200</v>
      </c>
      <c r="H15" s="39">
        <v>1</v>
      </c>
      <c r="I15" s="39">
        <v>0</v>
      </c>
      <c r="J15" s="39">
        <v>1</v>
      </c>
      <c r="K15" s="37">
        <f t="shared" si="0"/>
        <v>2</v>
      </c>
      <c r="L15" s="36">
        <v>1</v>
      </c>
      <c r="M15" s="36">
        <f t="shared" si="1"/>
        <v>2</v>
      </c>
      <c r="N15" s="181" t="s">
        <v>12</v>
      </c>
      <c r="O15" s="181" t="s">
        <v>199</v>
      </c>
      <c r="P15" s="181" t="s">
        <v>10</v>
      </c>
      <c r="Q15" s="53">
        <v>45327</v>
      </c>
      <c r="R15" s="38">
        <v>45656</v>
      </c>
      <c r="S15" s="39">
        <v>0</v>
      </c>
      <c r="T15" s="39">
        <v>0</v>
      </c>
      <c r="U15" s="39">
        <v>1</v>
      </c>
      <c r="V15" s="52">
        <f t="shared" si="2"/>
        <v>1</v>
      </c>
      <c r="W15" s="36">
        <v>1</v>
      </c>
      <c r="X15" s="36">
        <f t="shared" si="3"/>
        <v>1</v>
      </c>
      <c r="Y15" s="181" t="s">
        <v>0</v>
      </c>
      <c r="Z15" s="272" t="s">
        <v>375</v>
      </c>
      <c r="AA15" s="273"/>
      <c r="AB15" s="5"/>
    </row>
    <row r="16" spans="1:28" ht="78.75" customHeight="1">
      <c r="A16" s="260"/>
      <c r="B16" s="230" t="s">
        <v>198</v>
      </c>
      <c r="C16" s="11" t="s">
        <v>197</v>
      </c>
      <c r="D16" s="6" t="s">
        <v>7</v>
      </c>
      <c r="E16" s="12" t="s">
        <v>96</v>
      </c>
      <c r="F16" s="12" t="s">
        <v>196</v>
      </c>
      <c r="G16" s="12" t="s">
        <v>195</v>
      </c>
      <c r="H16" s="9">
        <v>0</v>
      </c>
      <c r="I16" s="6">
        <v>1</v>
      </c>
      <c r="J16" s="6">
        <v>1</v>
      </c>
      <c r="K16" s="24">
        <f t="shared" si="0"/>
        <v>2</v>
      </c>
      <c r="L16" s="7">
        <v>1</v>
      </c>
      <c r="M16" s="7">
        <f t="shared" si="1"/>
        <v>2</v>
      </c>
      <c r="N16" s="6" t="s">
        <v>12</v>
      </c>
      <c r="O16" s="6" t="s">
        <v>194</v>
      </c>
      <c r="P16" s="6" t="s">
        <v>30</v>
      </c>
      <c r="Q16" s="10">
        <v>45391</v>
      </c>
      <c r="R16" s="10" t="s">
        <v>341</v>
      </c>
      <c r="S16" s="6">
        <v>0</v>
      </c>
      <c r="T16" s="6">
        <v>0</v>
      </c>
      <c r="U16" s="6">
        <v>1</v>
      </c>
      <c r="V16" s="8">
        <f t="shared" si="2"/>
        <v>1</v>
      </c>
      <c r="W16" s="7">
        <v>1</v>
      </c>
      <c r="X16" s="7">
        <f t="shared" si="3"/>
        <v>1</v>
      </c>
      <c r="Y16" s="6" t="s">
        <v>0</v>
      </c>
      <c r="Z16" s="246" t="s">
        <v>350</v>
      </c>
      <c r="AA16" s="247"/>
      <c r="AB16" s="5"/>
    </row>
    <row r="17" spans="1:28" ht="114.75" customHeight="1">
      <c r="A17" s="260"/>
      <c r="B17" s="230" t="s">
        <v>193</v>
      </c>
      <c r="C17" s="11" t="s">
        <v>188</v>
      </c>
      <c r="D17" s="6" t="s">
        <v>7</v>
      </c>
      <c r="E17" s="12" t="s">
        <v>6</v>
      </c>
      <c r="F17" s="11" t="s">
        <v>192</v>
      </c>
      <c r="G17" s="11" t="s">
        <v>186</v>
      </c>
      <c r="H17" s="6">
        <v>1</v>
      </c>
      <c r="I17" s="6">
        <v>1</v>
      </c>
      <c r="J17" s="6">
        <v>1</v>
      </c>
      <c r="K17" s="24">
        <f t="shared" si="0"/>
        <v>3</v>
      </c>
      <c r="L17" s="7">
        <v>3</v>
      </c>
      <c r="M17" s="7">
        <f t="shared" si="1"/>
        <v>9</v>
      </c>
      <c r="N17" s="6" t="s">
        <v>191</v>
      </c>
      <c r="O17" s="6" t="s">
        <v>190</v>
      </c>
      <c r="P17" s="6" t="s">
        <v>10</v>
      </c>
      <c r="Q17" s="10">
        <v>45353</v>
      </c>
      <c r="R17" s="10">
        <v>45656</v>
      </c>
      <c r="S17" s="6">
        <v>1</v>
      </c>
      <c r="T17" s="6">
        <v>0</v>
      </c>
      <c r="U17" s="6">
        <v>1</v>
      </c>
      <c r="V17" s="8">
        <f t="shared" si="2"/>
        <v>2</v>
      </c>
      <c r="W17" s="7">
        <v>1</v>
      </c>
      <c r="X17" s="7">
        <f t="shared" si="3"/>
        <v>2</v>
      </c>
      <c r="Y17" s="6" t="s">
        <v>0</v>
      </c>
      <c r="Z17" s="246" t="s">
        <v>351</v>
      </c>
      <c r="AA17" s="247"/>
      <c r="AB17" s="5"/>
    </row>
    <row r="18" spans="1:28" ht="87" customHeight="1" thickBot="1">
      <c r="A18" s="261"/>
      <c r="B18" s="233" t="s">
        <v>189</v>
      </c>
      <c r="C18" s="55" t="s">
        <v>188</v>
      </c>
      <c r="D18" s="41" t="s">
        <v>7</v>
      </c>
      <c r="E18" s="48" t="s">
        <v>6</v>
      </c>
      <c r="F18" s="55" t="s">
        <v>187</v>
      </c>
      <c r="G18" s="55" t="s">
        <v>186</v>
      </c>
      <c r="H18" s="41">
        <v>0</v>
      </c>
      <c r="I18" s="41">
        <v>1</v>
      </c>
      <c r="J18" s="41">
        <v>1</v>
      </c>
      <c r="K18" s="45">
        <f t="shared" si="0"/>
        <v>2</v>
      </c>
      <c r="L18" s="44">
        <v>1</v>
      </c>
      <c r="M18" s="44">
        <f t="shared" si="1"/>
        <v>2</v>
      </c>
      <c r="N18" s="41" t="s">
        <v>185</v>
      </c>
      <c r="O18" s="41" t="s">
        <v>184</v>
      </c>
      <c r="P18" s="41" t="s">
        <v>10</v>
      </c>
      <c r="Q18" s="43">
        <v>45327</v>
      </c>
      <c r="R18" s="86">
        <v>45656</v>
      </c>
      <c r="S18" s="41">
        <v>0</v>
      </c>
      <c r="T18" s="41">
        <v>0</v>
      </c>
      <c r="U18" s="41">
        <v>1</v>
      </c>
      <c r="V18" s="85">
        <v>0</v>
      </c>
      <c r="W18" s="44">
        <v>1</v>
      </c>
      <c r="X18" s="44">
        <v>1</v>
      </c>
      <c r="Y18" s="41" t="s">
        <v>0</v>
      </c>
      <c r="Z18" s="284" t="s">
        <v>352</v>
      </c>
      <c r="AA18" s="286"/>
      <c r="AB18" s="5"/>
    </row>
    <row r="19" spans="1:28" ht="23.25" customHeight="1" thickBot="1">
      <c r="A19" s="243" t="s">
        <v>183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5"/>
      <c r="AB19" s="5"/>
    </row>
    <row r="20" spans="1:28" ht="113.25" customHeight="1">
      <c r="A20" s="259" t="s">
        <v>182</v>
      </c>
      <c r="B20" s="221" t="s">
        <v>181</v>
      </c>
      <c r="C20" s="218" t="s">
        <v>180</v>
      </c>
      <c r="D20" s="80" t="s">
        <v>7</v>
      </c>
      <c r="E20" s="83" t="s">
        <v>6</v>
      </c>
      <c r="F20" s="83" t="s">
        <v>179</v>
      </c>
      <c r="G20" s="83" t="s">
        <v>178</v>
      </c>
      <c r="H20" s="80">
        <v>0</v>
      </c>
      <c r="I20" s="80">
        <v>0</v>
      </c>
      <c r="J20" s="80">
        <v>2</v>
      </c>
      <c r="K20" s="81">
        <v>1</v>
      </c>
      <c r="L20" s="81">
        <v>2</v>
      </c>
      <c r="M20" s="81">
        <f t="shared" ref="M20:M27" si="6">K20*L20</f>
        <v>2</v>
      </c>
      <c r="N20" s="80" t="s">
        <v>12</v>
      </c>
      <c r="O20" s="80" t="s">
        <v>177</v>
      </c>
      <c r="P20" s="80" t="s">
        <v>10</v>
      </c>
      <c r="Q20" s="186">
        <v>45412</v>
      </c>
      <c r="R20" s="84">
        <v>45656</v>
      </c>
      <c r="S20" s="80">
        <v>0</v>
      </c>
      <c r="T20" s="83">
        <v>0</v>
      </c>
      <c r="U20" s="83">
        <v>1</v>
      </c>
      <c r="V20" s="57">
        <f>SUM(S20:U20)</f>
        <v>1</v>
      </c>
      <c r="W20" s="82">
        <v>2</v>
      </c>
      <c r="X20" s="81">
        <f t="shared" ref="X20:X27" si="7">V20*W20</f>
        <v>2</v>
      </c>
      <c r="Y20" s="80" t="s">
        <v>0</v>
      </c>
      <c r="Z20" s="250" t="s">
        <v>389</v>
      </c>
      <c r="AA20" s="251"/>
      <c r="AB20" s="5"/>
    </row>
    <row r="21" spans="1:28" ht="120.75" customHeight="1">
      <c r="A21" s="260"/>
      <c r="B21" s="222" t="s">
        <v>176</v>
      </c>
      <c r="C21" s="219" t="s">
        <v>175</v>
      </c>
      <c r="D21" s="74" t="s">
        <v>7</v>
      </c>
      <c r="E21" s="77" t="s">
        <v>21</v>
      </c>
      <c r="F21" s="77" t="s">
        <v>174</v>
      </c>
      <c r="G21" s="77" t="s">
        <v>173</v>
      </c>
      <c r="H21" s="74">
        <v>0</v>
      </c>
      <c r="I21" s="74">
        <v>0</v>
      </c>
      <c r="J21" s="74">
        <v>2</v>
      </c>
      <c r="K21" s="75">
        <f>SUM(H21:J21)</f>
        <v>2</v>
      </c>
      <c r="L21" s="75">
        <v>1</v>
      </c>
      <c r="M21" s="75">
        <f t="shared" si="6"/>
        <v>2</v>
      </c>
      <c r="N21" s="74" t="s">
        <v>12</v>
      </c>
      <c r="O21" s="74" t="s">
        <v>172</v>
      </c>
      <c r="P21" s="74" t="s">
        <v>10</v>
      </c>
      <c r="Q21" s="79">
        <v>45412</v>
      </c>
      <c r="R21" s="78">
        <v>45656</v>
      </c>
      <c r="S21" s="77">
        <v>0</v>
      </c>
      <c r="T21" s="77">
        <v>0</v>
      </c>
      <c r="U21" s="77">
        <v>1</v>
      </c>
      <c r="V21" s="75">
        <f>SUM(S21:U21)</f>
        <v>1</v>
      </c>
      <c r="W21" s="76">
        <v>1</v>
      </c>
      <c r="X21" s="75">
        <f t="shared" si="7"/>
        <v>1</v>
      </c>
      <c r="Y21" s="74" t="s">
        <v>0</v>
      </c>
      <c r="Z21" s="252" t="s">
        <v>171</v>
      </c>
      <c r="AA21" s="253"/>
      <c r="AB21" s="5"/>
    </row>
    <row r="22" spans="1:28" ht="99" customHeight="1" thickBot="1">
      <c r="A22" s="260"/>
      <c r="B22" s="223" t="s">
        <v>170</v>
      </c>
      <c r="C22" s="220" t="s">
        <v>169</v>
      </c>
      <c r="D22" s="67" t="s">
        <v>7</v>
      </c>
      <c r="E22" s="70" t="s">
        <v>6</v>
      </c>
      <c r="F22" s="70" t="s">
        <v>168</v>
      </c>
      <c r="G22" s="70" t="s">
        <v>167</v>
      </c>
      <c r="H22" s="67">
        <v>1</v>
      </c>
      <c r="I22" s="67">
        <v>0</v>
      </c>
      <c r="J22" s="67">
        <v>2</v>
      </c>
      <c r="K22" s="68">
        <v>2</v>
      </c>
      <c r="L22" s="68">
        <v>1</v>
      </c>
      <c r="M22" s="68">
        <f t="shared" si="6"/>
        <v>2</v>
      </c>
      <c r="N22" s="67" t="s">
        <v>3</v>
      </c>
      <c r="O22" s="73" t="s">
        <v>166</v>
      </c>
      <c r="P22" s="67" t="s">
        <v>10</v>
      </c>
      <c r="Q22" s="72">
        <v>45412</v>
      </c>
      <c r="R22" s="71">
        <v>45656</v>
      </c>
      <c r="S22" s="70">
        <v>0</v>
      </c>
      <c r="T22" s="70">
        <v>1</v>
      </c>
      <c r="U22" s="70">
        <v>1</v>
      </c>
      <c r="V22" s="68">
        <f>SUM(S22:U22)</f>
        <v>2</v>
      </c>
      <c r="W22" s="69">
        <v>1</v>
      </c>
      <c r="X22" s="68">
        <f t="shared" si="7"/>
        <v>2</v>
      </c>
      <c r="Y22" s="67" t="s">
        <v>0</v>
      </c>
      <c r="Z22" s="252" t="s">
        <v>165</v>
      </c>
      <c r="AA22" s="253"/>
      <c r="AB22" s="5"/>
    </row>
    <row r="23" spans="1:28" ht="111" customHeight="1">
      <c r="A23" s="260"/>
      <c r="B23" s="224" t="s">
        <v>164</v>
      </c>
      <c r="C23" s="188" t="s">
        <v>163</v>
      </c>
      <c r="D23" s="25" t="s">
        <v>7</v>
      </c>
      <c r="E23" s="28" t="s">
        <v>52</v>
      </c>
      <c r="F23" s="28" t="s">
        <v>162</v>
      </c>
      <c r="G23" s="28" t="s">
        <v>161</v>
      </c>
      <c r="H23" s="32">
        <v>0</v>
      </c>
      <c r="I23" s="32">
        <v>1</v>
      </c>
      <c r="J23" s="32">
        <v>2</v>
      </c>
      <c r="K23" s="31">
        <f>SUM(H23:J23)</f>
        <v>3</v>
      </c>
      <c r="L23" s="26">
        <v>1</v>
      </c>
      <c r="M23" s="26">
        <f t="shared" si="6"/>
        <v>3</v>
      </c>
      <c r="N23" s="25" t="s">
        <v>12</v>
      </c>
      <c r="O23" s="25" t="s">
        <v>160</v>
      </c>
      <c r="P23" s="25" t="s">
        <v>10</v>
      </c>
      <c r="Q23" s="29">
        <v>45473</v>
      </c>
      <c r="R23" s="56">
        <v>45656</v>
      </c>
      <c r="S23" s="32">
        <v>0</v>
      </c>
      <c r="T23" s="32">
        <v>0</v>
      </c>
      <c r="U23" s="32">
        <v>2</v>
      </c>
      <c r="V23" s="51">
        <f>SUM(S23:U23)</f>
        <v>2</v>
      </c>
      <c r="W23" s="26">
        <v>1</v>
      </c>
      <c r="X23" s="14">
        <f t="shared" si="7"/>
        <v>2</v>
      </c>
      <c r="Y23" s="25" t="s">
        <v>0</v>
      </c>
      <c r="Z23" s="239" t="s">
        <v>390</v>
      </c>
      <c r="AA23" s="240"/>
      <c r="AB23" s="5"/>
    </row>
    <row r="24" spans="1:28" ht="87" customHeight="1" thickBot="1">
      <c r="A24" s="261"/>
      <c r="B24" s="225" t="s">
        <v>159</v>
      </c>
      <c r="C24" s="20" t="s">
        <v>158</v>
      </c>
      <c r="D24" s="13" t="s">
        <v>7</v>
      </c>
      <c r="E24" s="15" t="s">
        <v>6</v>
      </c>
      <c r="F24" s="15" t="s">
        <v>157</v>
      </c>
      <c r="G24" s="15" t="s">
        <v>156</v>
      </c>
      <c r="H24" s="33">
        <v>0</v>
      </c>
      <c r="I24" s="13">
        <v>1</v>
      </c>
      <c r="J24" s="13">
        <v>2</v>
      </c>
      <c r="K24" s="19">
        <f>SUM(H24:J24)</f>
        <v>3</v>
      </c>
      <c r="L24" s="14">
        <v>1</v>
      </c>
      <c r="M24" s="14">
        <f t="shared" si="6"/>
        <v>3</v>
      </c>
      <c r="N24" s="13" t="s">
        <v>12</v>
      </c>
      <c r="O24" s="13" t="s">
        <v>155</v>
      </c>
      <c r="P24" s="13" t="s">
        <v>10</v>
      </c>
      <c r="Q24" s="17">
        <v>45473</v>
      </c>
      <c r="R24" s="17">
        <v>45656</v>
      </c>
      <c r="S24" s="13">
        <v>0</v>
      </c>
      <c r="T24" s="13">
        <v>1</v>
      </c>
      <c r="U24" s="13">
        <v>2</v>
      </c>
      <c r="V24" s="51">
        <f>SUM(S24:U24)</f>
        <v>3</v>
      </c>
      <c r="W24" s="14">
        <v>1</v>
      </c>
      <c r="X24" s="14">
        <f t="shared" si="7"/>
        <v>3</v>
      </c>
      <c r="Y24" s="13" t="s">
        <v>0</v>
      </c>
      <c r="Z24" s="248" t="s">
        <v>391</v>
      </c>
      <c r="AA24" s="249"/>
      <c r="AB24" s="5"/>
    </row>
    <row r="25" spans="1:28" ht="84.75" customHeight="1">
      <c r="A25" s="236" t="s">
        <v>154</v>
      </c>
      <c r="B25" s="194" t="s">
        <v>153</v>
      </c>
      <c r="C25" s="28" t="s">
        <v>357</v>
      </c>
      <c r="D25" s="184" t="s">
        <v>7</v>
      </c>
      <c r="E25" s="28" t="s">
        <v>6</v>
      </c>
      <c r="F25" s="28" t="s">
        <v>358</v>
      </c>
      <c r="G25" s="28" t="s">
        <v>152</v>
      </c>
      <c r="H25" s="184">
        <v>0</v>
      </c>
      <c r="I25" s="184">
        <v>1</v>
      </c>
      <c r="J25" s="184">
        <v>1</v>
      </c>
      <c r="K25" s="31">
        <f t="shared" ref="K25:K27" si="8">SUM(H25:J25)</f>
        <v>2</v>
      </c>
      <c r="L25" s="26">
        <v>1</v>
      </c>
      <c r="M25" s="26">
        <f t="shared" si="6"/>
        <v>2</v>
      </c>
      <c r="N25" s="184" t="s">
        <v>142</v>
      </c>
      <c r="O25" s="30" t="s">
        <v>359</v>
      </c>
      <c r="P25" s="184" t="s">
        <v>10</v>
      </c>
      <c r="Q25" s="66">
        <v>45444</v>
      </c>
      <c r="R25" s="66">
        <v>45646</v>
      </c>
      <c r="S25" s="65">
        <v>0</v>
      </c>
      <c r="T25" s="65">
        <v>0</v>
      </c>
      <c r="U25" s="65">
        <v>1</v>
      </c>
      <c r="V25" s="64">
        <f t="shared" ref="V25:V27" si="9">SUM(S25,T25,U25)</f>
        <v>1</v>
      </c>
      <c r="W25" s="64">
        <v>2</v>
      </c>
      <c r="X25" s="26">
        <f t="shared" si="7"/>
        <v>2</v>
      </c>
      <c r="Y25" s="184" t="s">
        <v>72</v>
      </c>
      <c r="Z25" s="239" t="s">
        <v>360</v>
      </c>
      <c r="AA25" s="240"/>
      <c r="AB25" s="5"/>
    </row>
    <row r="26" spans="1:28" ht="78" customHeight="1">
      <c r="A26" s="237"/>
      <c r="B26" s="195" t="s">
        <v>150</v>
      </c>
      <c r="C26" s="12" t="s">
        <v>149</v>
      </c>
      <c r="D26" s="182" t="s">
        <v>7</v>
      </c>
      <c r="E26" s="12" t="s">
        <v>6</v>
      </c>
      <c r="F26" s="12" t="s">
        <v>148</v>
      </c>
      <c r="G26" s="12" t="s">
        <v>147</v>
      </c>
      <c r="H26" s="182">
        <v>0</v>
      </c>
      <c r="I26" s="182">
        <v>1</v>
      </c>
      <c r="J26" s="182">
        <v>1</v>
      </c>
      <c r="K26" s="24">
        <f t="shared" si="8"/>
        <v>2</v>
      </c>
      <c r="L26" s="7">
        <v>1</v>
      </c>
      <c r="M26" s="7">
        <f t="shared" si="6"/>
        <v>2</v>
      </c>
      <c r="N26" s="62" t="s">
        <v>142</v>
      </c>
      <c r="O26" s="191" t="s">
        <v>359</v>
      </c>
      <c r="P26" s="49" t="s">
        <v>10</v>
      </c>
      <c r="Q26" s="192">
        <v>45493</v>
      </c>
      <c r="R26" s="63">
        <v>45646</v>
      </c>
      <c r="S26" s="62">
        <v>1</v>
      </c>
      <c r="T26" s="62">
        <v>0</v>
      </c>
      <c r="U26" s="62">
        <v>1</v>
      </c>
      <c r="V26" s="61">
        <f t="shared" si="9"/>
        <v>2</v>
      </c>
      <c r="W26" s="61">
        <v>1</v>
      </c>
      <c r="X26" s="7">
        <f t="shared" si="7"/>
        <v>2</v>
      </c>
      <c r="Y26" s="49" t="s">
        <v>78</v>
      </c>
      <c r="Z26" s="241" t="s">
        <v>361</v>
      </c>
      <c r="AA26" s="242"/>
      <c r="AB26" s="5"/>
    </row>
    <row r="27" spans="1:28" ht="84" customHeight="1" thickBot="1">
      <c r="A27" s="238"/>
      <c r="B27" s="196" t="s">
        <v>146</v>
      </c>
      <c r="C27" s="48" t="s">
        <v>145</v>
      </c>
      <c r="D27" s="185" t="s">
        <v>7</v>
      </c>
      <c r="E27" s="48" t="s">
        <v>6</v>
      </c>
      <c r="F27" s="48" t="s">
        <v>144</v>
      </c>
      <c r="G27" s="48" t="s">
        <v>143</v>
      </c>
      <c r="H27" s="185">
        <v>0</v>
      </c>
      <c r="I27" s="185">
        <v>0</v>
      </c>
      <c r="J27" s="185">
        <v>1</v>
      </c>
      <c r="K27" s="45">
        <f t="shared" si="8"/>
        <v>1</v>
      </c>
      <c r="L27" s="44">
        <v>1</v>
      </c>
      <c r="M27" s="44">
        <f t="shared" si="6"/>
        <v>1</v>
      </c>
      <c r="N27" s="185" t="s">
        <v>142</v>
      </c>
      <c r="O27" s="197" t="s">
        <v>359</v>
      </c>
      <c r="P27" s="185" t="s">
        <v>10</v>
      </c>
      <c r="Q27" s="60">
        <v>45352</v>
      </c>
      <c r="R27" s="60">
        <v>45646</v>
      </c>
      <c r="S27" s="59">
        <v>0</v>
      </c>
      <c r="T27" s="59">
        <v>0</v>
      </c>
      <c r="U27" s="59">
        <v>1</v>
      </c>
      <c r="V27" s="58">
        <f t="shared" si="9"/>
        <v>1</v>
      </c>
      <c r="W27" s="58">
        <v>1</v>
      </c>
      <c r="X27" s="44">
        <f t="shared" si="7"/>
        <v>1</v>
      </c>
      <c r="Y27" s="185" t="s">
        <v>0</v>
      </c>
      <c r="Z27" s="284" t="s">
        <v>141</v>
      </c>
      <c r="AA27" s="286"/>
      <c r="AB27" s="5"/>
    </row>
    <row r="28" spans="1:28" ht="19.5" customHeight="1" thickBot="1">
      <c r="A28" s="303" t="s">
        <v>140</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5"/>
      <c r="AB28" s="5"/>
    </row>
    <row r="29" spans="1:28" ht="77.25" customHeight="1">
      <c r="A29" s="304" t="s">
        <v>139</v>
      </c>
      <c r="B29" s="50" t="s">
        <v>392</v>
      </c>
      <c r="C29" s="188" t="s">
        <v>393</v>
      </c>
      <c r="D29" s="184" t="s">
        <v>7</v>
      </c>
      <c r="E29" s="28" t="s">
        <v>305</v>
      </c>
      <c r="F29" s="28" t="s">
        <v>394</v>
      </c>
      <c r="G29" s="28" t="s">
        <v>395</v>
      </c>
      <c r="H29" s="32">
        <v>1</v>
      </c>
      <c r="I29" s="32">
        <v>0</v>
      </c>
      <c r="J29" s="32">
        <v>2</v>
      </c>
      <c r="K29" s="31">
        <f t="shared" ref="K29:K32" si="10">SUM(H29:J29)</f>
        <v>3</v>
      </c>
      <c r="L29" s="26">
        <v>1</v>
      </c>
      <c r="M29" s="26">
        <f t="shared" ref="M29:M32" si="11">K29*L29</f>
        <v>3</v>
      </c>
      <c r="N29" s="184" t="s">
        <v>12</v>
      </c>
      <c r="O29" s="30" t="s">
        <v>396</v>
      </c>
      <c r="P29" s="184" t="s">
        <v>10</v>
      </c>
      <c r="Q29" s="184" t="s">
        <v>397</v>
      </c>
      <c r="R29" s="56">
        <v>45473</v>
      </c>
      <c r="S29" s="32">
        <v>0</v>
      </c>
      <c r="T29" s="32">
        <v>0</v>
      </c>
      <c r="U29" s="32">
        <v>1</v>
      </c>
      <c r="V29" s="57">
        <f t="shared" ref="V29:V32" si="12">SUM(S29:U29)</f>
        <v>1</v>
      </c>
      <c r="W29" s="26">
        <v>1</v>
      </c>
      <c r="X29" s="26">
        <f t="shared" ref="X29:X32" si="13">V29*W29</f>
        <v>1</v>
      </c>
      <c r="Y29" s="184" t="s">
        <v>0</v>
      </c>
      <c r="Z29" s="239" t="s">
        <v>415</v>
      </c>
      <c r="AA29" s="240"/>
      <c r="AB29" s="5"/>
    </row>
    <row r="30" spans="1:28" ht="72" customHeight="1">
      <c r="A30" s="305"/>
      <c r="B30" s="193" t="s">
        <v>398</v>
      </c>
      <c r="C30" s="11" t="s">
        <v>399</v>
      </c>
      <c r="D30" s="182" t="s">
        <v>7</v>
      </c>
      <c r="E30" s="12" t="s">
        <v>305</v>
      </c>
      <c r="F30" s="12" t="s">
        <v>400</v>
      </c>
      <c r="G30" s="12" t="s">
        <v>401</v>
      </c>
      <c r="H30" s="9">
        <v>0</v>
      </c>
      <c r="I30" s="182">
        <v>0</v>
      </c>
      <c r="J30" s="182">
        <v>2</v>
      </c>
      <c r="K30" s="24">
        <f t="shared" si="10"/>
        <v>2</v>
      </c>
      <c r="L30" s="7">
        <v>1</v>
      </c>
      <c r="M30" s="7">
        <f t="shared" si="11"/>
        <v>2</v>
      </c>
      <c r="N30" s="182" t="s">
        <v>12</v>
      </c>
      <c r="O30" s="234" t="s">
        <v>402</v>
      </c>
      <c r="P30" s="182" t="s">
        <v>10</v>
      </c>
      <c r="Q30" s="182" t="s">
        <v>403</v>
      </c>
      <c r="R30" s="10">
        <v>45473</v>
      </c>
      <c r="S30" s="9">
        <v>0</v>
      </c>
      <c r="T30" s="9">
        <v>0</v>
      </c>
      <c r="U30" s="9">
        <v>1</v>
      </c>
      <c r="V30" s="8">
        <f t="shared" si="12"/>
        <v>1</v>
      </c>
      <c r="W30" s="7">
        <v>1</v>
      </c>
      <c r="X30" s="7">
        <f t="shared" si="13"/>
        <v>1</v>
      </c>
      <c r="Y30" s="182" t="s">
        <v>0</v>
      </c>
      <c r="Z30" s="246" t="s">
        <v>416</v>
      </c>
      <c r="AA30" s="247"/>
      <c r="AB30" s="5"/>
    </row>
    <row r="31" spans="1:28" ht="76.5" customHeight="1">
      <c r="A31" s="305"/>
      <c r="B31" s="193" t="s">
        <v>404</v>
      </c>
      <c r="C31" s="11" t="s">
        <v>405</v>
      </c>
      <c r="D31" s="182" t="s">
        <v>7</v>
      </c>
      <c r="E31" s="12" t="s">
        <v>304</v>
      </c>
      <c r="F31" s="11" t="s">
        <v>406</v>
      </c>
      <c r="G31" s="11" t="s">
        <v>407</v>
      </c>
      <c r="H31" s="9">
        <v>0</v>
      </c>
      <c r="I31" s="9">
        <v>0</v>
      </c>
      <c r="J31" s="9">
        <v>2</v>
      </c>
      <c r="K31" s="24">
        <f t="shared" si="10"/>
        <v>2</v>
      </c>
      <c r="L31" s="7">
        <v>1</v>
      </c>
      <c r="M31" s="7">
        <f t="shared" si="11"/>
        <v>2</v>
      </c>
      <c r="N31" s="182" t="s">
        <v>12</v>
      </c>
      <c r="O31" s="182" t="s">
        <v>408</v>
      </c>
      <c r="P31" s="182" t="s">
        <v>10</v>
      </c>
      <c r="Q31" s="182" t="s">
        <v>403</v>
      </c>
      <c r="R31" s="10">
        <v>45473</v>
      </c>
      <c r="S31" s="9">
        <v>0</v>
      </c>
      <c r="T31" s="9">
        <v>0</v>
      </c>
      <c r="U31" s="9">
        <v>1</v>
      </c>
      <c r="V31" s="8">
        <f t="shared" si="12"/>
        <v>1</v>
      </c>
      <c r="W31" s="7">
        <v>1</v>
      </c>
      <c r="X31" s="7">
        <f t="shared" si="13"/>
        <v>1</v>
      </c>
      <c r="Y31" s="182" t="s">
        <v>0</v>
      </c>
      <c r="Z31" s="246" t="s">
        <v>417</v>
      </c>
      <c r="AA31" s="247"/>
      <c r="AB31" s="5"/>
    </row>
    <row r="32" spans="1:28" ht="55.5" customHeight="1" thickBot="1">
      <c r="A32" s="306"/>
      <c r="B32" s="204" t="s">
        <v>409</v>
      </c>
      <c r="C32" s="20" t="s">
        <v>410</v>
      </c>
      <c r="D32" s="183" t="s">
        <v>7</v>
      </c>
      <c r="E32" s="15" t="s">
        <v>305</v>
      </c>
      <c r="F32" s="20" t="s">
        <v>411</v>
      </c>
      <c r="G32" s="20" t="s">
        <v>412</v>
      </c>
      <c r="H32" s="33">
        <v>0</v>
      </c>
      <c r="I32" s="183">
        <v>0</v>
      </c>
      <c r="J32" s="183">
        <v>2</v>
      </c>
      <c r="K32" s="19">
        <f t="shared" si="10"/>
        <v>2</v>
      </c>
      <c r="L32" s="14">
        <v>1</v>
      </c>
      <c r="M32" s="14">
        <f t="shared" si="11"/>
        <v>2</v>
      </c>
      <c r="N32" s="183" t="s">
        <v>12</v>
      </c>
      <c r="O32" s="183" t="s">
        <v>413</v>
      </c>
      <c r="P32" s="183" t="s">
        <v>10</v>
      </c>
      <c r="Q32" s="183" t="s">
        <v>414</v>
      </c>
      <c r="R32" s="17">
        <v>45473</v>
      </c>
      <c r="S32" s="33">
        <v>0</v>
      </c>
      <c r="T32" s="33">
        <v>0</v>
      </c>
      <c r="U32" s="33">
        <v>1</v>
      </c>
      <c r="V32" s="51">
        <f t="shared" si="12"/>
        <v>1</v>
      </c>
      <c r="W32" s="14">
        <v>1</v>
      </c>
      <c r="X32" s="14">
        <f t="shared" si="13"/>
        <v>1</v>
      </c>
      <c r="Y32" s="183" t="s">
        <v>0</v>
      </c>
      <c r="Z32" s="341" t="s">
        <v>418</v>
      </c>
      <c r="AA32" s="342"/>
      <c r="AB32" s="5"/>
    </row>
    <row r="33" spans="1:28" ht="73.5" customHeight="1">
      <c r="A33" s="304" t="s">
        <v>138</v>
      </c>
      <c r="B33" s="187" t="s">
        <v>137</v>
      </c>
      <c r="C33" s="188" t="s">
        <v>136</v>
      </c>
      <c r="D33" s="25" t="s">
        <v>7</v>
      </c>
      <c r="E33" s="28" t="s">
        <v>52</v>
      </c>
      <c r="F33" s="28" t="s">
        <v>135</v>
      </c>
      <c r="G33" s="28" t="s">
        <v>134</v>
      </c>
      <c r="H33" s="32">
        <v>1</v>
      </c>
      <c r="I33" s="32">
        <v>0</v>
      </c>
      <c r="J33" s="32">
        <v>1</v>
      </c>
      <c r="K33" s="31">
        <f t="shared" ref="K33:K42" si="14">SUM(H33:J33)</f>
        <v>2</v>
      </c>
      <c r="L33" s="26">
        <v>1</v>
      </c>
      <c r="M33" s="26">
        <f t="shared" ref="M33:M56" si="15">K33*L33</f>
        <v>2</v>
      </c>
      <c r="N33" s="25" t="s">
        <v>12</v>
      </c>
      <c r="O33" s="30" t="s">
        <v>133</v>
      </c>
      <c r="P33" s="25" t="s">
        <v>10</v>
      </c>
      <c r="Q33" s="29">
        <v>45377</v>
      </c>
      <c r="R33" s="29">
        <v>45656</v>
      </c>
      <c r="S33" s="25">
        <v>0</v>
      </c>
      <c r="T33" s="25">
        <v>0</v>
      </c>
      <c r="U33" s="25">
        <v>1</v>
      </c>
      <c r="V33" s="57">
        <f t="shared" ref="V33:V56" si="16">SUM(S33:U33)</f>
        <v>1</v>
      </c>
      <c r="W33" s="26">
        <v>1</v>
      </c>
      <c r="X33" s="26">
        <f t="shared" ref="X33:X56" si="17">V33*W33</f>
        <v>1</v>
      </c>
      <c r="Y33" s="25" t="s">
        <v>0</v>
      </c>
      <c r="Z33" s="239" t="s">
        <v>355</v>
      </c>
      <c r="AA33" s="240"/>
      <c r="AB33" s="5"/>
    </row>
    <row r="34" spans="1:28" ht="69.75" customHeight="1">
      <c r="A34" s="305"/>
      <c r="B34" s="189" t="s">
        <v>132</v>
      </c>
      <c r="C34" s="11" t="s">
        <v>131</v>
      </c>
      <c r="D34" s="6" t="s">
        <v>58</v>
      </c>
      <c r="E34" s="12" t="s">
        <v>6</v>
      </c>
      <c r="F34" s="12" t="s">
        <v>130</v>
      </c>
      <c r="G34" s="12" t="s">
        <v>129</v>
      </c>
      <c r="H34" s="9">
        <v>0</v>
      </c>
      <c r="I34" s="6">
        <v>2</v>
      </c>
      <c r="J34" s="6">
        <v>2</v>
      </c>
      <c r="K34" s="24">
        <f t="shared" si="14"/>
        <v>4</v>
      </c>
      <c r="L34" s="7">
        <v>2</v>
      </c>
      <c r="M34" s="7">
        <f t="shared" si="15"/>
        <v>8</v>
      </c>
      <c r="N34" s="6" t="s">
        <v>32</v>
      </c>
      <c r="O34" s="6" t="s">
        <v>128</v>
      </c>
      <c r="P34" s="6" t="s">
        <v>30</v>
      </c>
      <c r="Q34" s="10">
        <v>45324</v>
      </c>
      <c r="R34" s="10">
        <v>45656</v>
      </c>
      <c r="S34" s="6">
        <v>0</v>
      </c>
      <c r="T34" s="6">
        <v>2</v>
      </c>
      <c r="U34" s="6">
        <v>1</v>
      </c>
      <c r="V34" s="8">
        <f t="shared" si="16"/>
        <v>3</v>
      </c>
      <c r="W34" s="7">
        <v>2</v>
      </c>
      <c r="X34" s="7">
        <f t="shared" si="17"/>
        <v>6</v>
      </c>
      <c r="Y34" s="6" t="s">
        <v>0</v>
      </c>
      <c r="Z34" s="246" t="s">
        <v>354</v>
      </c>
      <c r="AA34" s="247"/>
      <c r="AB34" s="5"/>
    </row>
    <row r="35" spans="1:28" ht="72" customHeight="1">
      <c r="A35" s="305"/>
      <c r="B35" s="189" t="s">
        <v>127</v>
      </c>
      <c r="C35" s="11" t="s">
        <v>126</v>
      </c>
      <c r="D35" s="6" t="s">
        <v>7</v>
      </c>
      <c r="E35" s="12" t="s">
        <v>6</v>
      </c>
      <c r="F35" s="11" t="s">
        <v>125</v>
      </c>
      <c r="G35" s="11" t="s">
        <v>124</v>
      </c>
      <c r="H35" s="6">
        <v>1</v>
      </c>
      <c r="I35" s="6">
        <v>0</v>
      </c>
      <c r="J35" s="6">
        <v>1</v>
      </c>
      <c r="K35" s="24">
        <f t="shared" si="14"/>
        <v>2</v>
      </c>
      <c r="L35" s="7">
        <v>1</v>
      </c>
      <c r="M35" s="7">
        <f t="shared" si="15"/>
        <v>2</v>
      </c>
      <c r="N35" s="6" t="s">
        <v>12</v>
      </c>
      <c r="O35" s="23" t="s">
        <v>123</v>
      </c>
      <c r="P35" s="6" t="s">
        <v>10</v>
      </c>
      <c r="Q35" s="22">
        <v>45377</v>
      </c>
      <c r="R35" s="22">
        <v>45656</v>
      </c>
      <c r="S35" s="6">
        <v>0</v>
      </c>
      <c r="T35" s="6">
        <v>0</v>
      </c>
      <c r="U35" s="6">
        <v>1</v>
      </c>
      <c r="V35" s="8">
        <f t="shared" si="16"/>
        <v>1</v>
      </c>
      <c r="W35" s="7">
        <v>1</v>
      </c>
      <c r="X35" s="7">
        <f t="shared" si="17"/>
        <v>1</v>
      </c>
      <c r="Y35" s="6" t="s">
        <v>0</v>
      </c>
      <c r="Z35" s="246" t="s">
        <v>356</v>
      </c>
      <c r="AA35" s="247"/>
      <c r="AB35" s="5"/>
    </row>
    <row r="36" spans="1:28" ht="102" customHeight="1" thickBot="1">
      <c r="A36" s="305"/>
      <c r="B36" s="190" t="s">
        <v>122</v>
      </c>
      <c r="C36" s="20" t="s">
        <v>121</v>
      </c>
      <c r="D36" s="13" t="s">
        <v>7</v>
      </c>
      <c r="E36" s="15" t="s">
        <v>21</v>
      </c>
      <c r="F36" s="20" t="s">
        <v>120</v>
      </c>
      <c r="G36" s="20" t="s">
        <v>119</v>
      </c>
      <c r="H36" s="13">
        <v>1</v>
      </c>
      <c r="I36" s="13">
        <v>0</v>
      </c>
      <c r="J36" s="13">
        <v>1</v>
      </c>
      <c r="K36" s="19">
        <f t="shared" si="14"/>
        <v>2</v>
      </c>
      <c r="L36" s="14">
        <v>1</v>
      </c>
      <c r="M36" s="14">
        <f t="shared" si="15"/>
        <v>2</v>
      </c>
      <c r="N36" s="13" t="s">
        <v>12</v>
      </c>
      <c r="O36" s="13" t="s">
        <v>118</v>
      </c>
      <c r="P36" s="13" t="s">
        <v>10</v>
      </c>
      <c r="Q36" s="16">
        <v>45468</v>
      </c>
      <c r="R36" s="16">
        <v>45656</v>
      </c>
      <c r="S36" s="13">
        <v>0</v>
      </c>
      <c r="T36" s="13">
        <v>0</v>
      </c>
      <c r="U36" s="13">
        <v>2</v>
      </c>
      <c r="V36" s="51">
        <f t="shared" si="16"/>
        <v>2</v>
      </c>
      <c r="W36" s="14">
        <v>1</v>
      </c>
      <c r="X36" s="14">
        <f t="shared" si="17"/>
        <v>2</v>
      </c>
      <c r="Y36" s="13" t="s">
        <v>0</v>
      </c>
      <c r="Z36" s="248" t="s">
        <v>117</v>
      </c>
      <c r="AA36" s="249"/>
      <c r="AB36" s="5"/>
    </row>
    <row r="37" spans="1:28" ht="87.75" customHeight="1">
      <c r="A37" s="305"/>
      <c r="B37" s="194" t="s">
        <v>116</v>
      </c>
      <c r="C37" s="28" t="s">
        <v>115</v>
      </c>
      <c r="D37" s="184" t="s">
        <v>7</v>
      </c>
      <c r="E37" s="28" t="s">
        <v>6</v>
      </c>
      <c r="F37" s="28" t="s">
        <v>114</v>
      </c>
      <c r="G37" s="28" t="s">
        <v>113</v>
      </c>
      <c r="H37" s="32">
        <v>0</v>
      </c>
      <c r="I37" s="32">
        <v>0</v>
      </c>
      <c r="J37" s="32">
        <v>1</v>
      </c>
      <c r="K37" s="31">
        <f t="shared" ref="K37:K39" si="18">SUM(H37:J37)</f>
        <v>1</v>
      </c>
      <c r="L37" s="26">
        <v>1</v>
      </c>
      <c r="M37" s="26">
        <f t="shared" si="15"/>
        <v>1</v>
      </c>
      <c r="N37" s="184" t="s">
        <v>32</v>
      </c>
      <c r="O37" s="184" t="s">
        <v>380</v>
      </c>
      <c r="P37" s="184" t="s">
        <v>10</v>
      </c>
      <c r="Q37" s="29">
        <v>45646</v>
      </c>
      <c r="R37" s="56">
        <v>45656</v>
      </c>
      <c r="S37" s="32">
        <v>0</v>
      </c>
      <c r="T37" s="32">
        <v>0</v>
      </c>
      <c r="U37" s="32">
        <v>1</v>
      </c>
      <c r="V37" s="26">
        <f t="shared" ref="V37:V39" si="19">SUM(S37:U37)</f>
        <v>1</v>
      </c>
      <c r="W37" s="27">
        <v>1</v>
      </c>
      <c r="X37" s="26">
        <f t="shared" si="17"/>
        <v>1</v>
      </c>
      <c r="Y37" s="50" t="s">
        <v>0</v>
      </c>
      <c r="Z37" s="239" t="s">
        <v>381</v>
      </c>
      <c r="AA37" s="240"/>
      <c r="AB37" s="5"/>
    </row>
    <row r="38" spans="1:28" ht="91.5" customHeight="1">
      <c r="A38" s="305"/>
      <c r="B38" s="195" t="s">
        <v>112</v>
      </c>
      <c r="C38" s="12" t="s">
        <v>111</v>
      </c>
      <c r="D38" s="182" t="s">
        <v>7</v>
      </c>
      <c r="E38" s="12" t="s">
        <v>21</v>
      </c>
      <c r="F38" s="12" t="s">
        <v>110</v>
      </c>
      <c r="G38" s="12" t="s">
        <v>109</v>
      </c>
      <c r="H38" s="9">
        <v>0</v>
      </c>
      <c r="I38" s="9">
        <v>0</v>
      </c>
      <c r="J38" s="9">
        <v>1</v>
      </c>
      <c r="K38" s="24">
        <f t="shared" si="18"/>
        <v>1</v>
      </c>
      <c r="L38" s="7">
        <v>1</v>
      </c>
      <c r="M38" s="7">
        <f t="shared" si="15"/>
        <v>1</v>
      </c>
      <c r="N38" s="182" t="s">
        <v>32</v>
      </c>
      <c r="O38" s="182" t="s">
        <v>382</v>
      </c>
      <c r="P38" s="182" t="s">
        <v>10</v>
      </c>
      <c r="Q38" s="22">
        <v>45646</v>
      </c>
      <c r="R38" s="10">
        <v>45656</v>
      </c>
      <c r="S38" s="9">
        <v>0</v>
      </c>
      <c r="T38" s="9">
        <v>0</v>
      </c>
      <c r="U38" s="9">
        <v>1</v>
      </c>
      <c r="V38" s="7">
        <f t="shared" si="19"/>
        <v>1</v>
      </c>
      <c r="W38" s="21">
        <v>1</v>
      </c>
      <c r="X38" s="7">
        <f t="shared" si="17"/>
        <v>1</v>
      </c>
      <c r="Y38" s="49" t="s">
        <v>0</v>
      </c>
      <c r="Z38" s="246" t="s">
        <v>383</v>
      </c>
      <c r="AA38" s="247"/>
      <c r="AB38" s="5"/>
    </row>
    <row r="39" spans="1:28" ht="81" customHeight="1" thickBot="1">
      <c r="A39" s="307"/>
      <c r="B39" s="217" t="s">
        <v>108</v>
      </c>
      <c r="C39" s="55" t="s">
        <v>107</v>
      </c>
      <c r="D39" s="185" t="s">
        <v>7</v>
      </c>
      <c r="E39" s="48" t="s">
        <v>35</v>
      </c>
      <c r="F39" s="55" t="s">
        <v>106</v>
      </c>
      <c r="G39" s="55" t="s">
        <v>105</v>
      </c>
      <c r="H39" s="46">
        <v>0</v>
      </c>
      <c r="I39" s="46">
        <v>0</v>
      </c>
      <c r="J39" s="46">
        <v>1</v>
      </c>
      <c r="K39" s="45">
        <f t="shared" si="18"/>
        <v>1</v>
      </c>
      <c r="L39" s="44">
        <v>1</v>
      </c>
      <c r="M39" s="44">
        <f t="shared" si="15"/>
        <v>1</v>
      </c>
      <c r="N39" s="185" t="s">
        <v>32</v>
      </c>
      <c r="O39" s="185" t="s">
        <v>384</v>
      </c>
      <c r="P39" s="185" t="s">
        <v>10</v>
      </c>
      <c r="Q39" s="43">
        <v>45651</v>
      </c>
      <c r="R39" s="86">
        <v>45656</v>
      </c>
      <c r="S39" s="46">
        <v>0</v>
      </c>
      <c r="T39" s="46">
        <v>0</v>
      </c>
      <c r="U39" s="46">
        <v>1</v>
      </c>
      <c r="V39" s="44">
        <f t="shared" si="19"/>
        <v>1</v>
      </c>
      <c r="W39" s="54">
        <v>1</v>
      </c>
      <c r="X39" s="44">
        <f t="shared" si="17"/>
        <v>1</v>
      </c>
      <c r="Y39" s="42" t="s">
        <v>0</v>
      </c>
      <c r="Z39" s="284" t="s">
        <v>385</v>
      </c>
      <c r="AA39" s="286"/>
      <c r="AB39" s="5"/>
    </row>
    <row r="40" spans="1:28" ht="67.5">
      <c r="A40" s="308" t="s">
        <v>104</v>
      </c>
      <c r="B40" s="215" t="s">
        <v>103</v>
      </c>
      <c r="C40" s="216" t="s">
        <v>102</v>
      </c>
      <c r="D40" s="35" t="s">
        <v>7</v>
      </c>
      <c r="E40" s="40" t="s">
        <v>96</v>
      </c>
      <c r="F40" s="40" t="s">
        <v>101</v>
      </c>
      <c r="G40" s="40" t="s">
        <v>100</v>
      </c>
      <c r="H40" s="39">
        <v>0</v>
      </c>
      <c r="I40" s="39">
        <v>0</v>
      </c>
      <c r="J40" s="39">
        <v>2</v>
      </c>
      <c r="K40" s="37">
        <f t="shared" si="14"/>
        <v>2</v>
      </c>
      <c r="L40" s="36">
        <v>4</v>
      </c>
      <c r="M40" s="36">
        <f t="shared" si="15"/>
        <v>8</v>
      </c>
      <c r="N40" s="35" t="s">
        <v>12</v>
      </c>
      <c r="O40" s="35" t="s">
        <v>99</v>
      </c>
      <c r="P40" s="35" t="s">
        <v>10</v>
      </c>
      <c r="Q40" s="53">
        <v>45316</v>
      </c>
      <c r="R40" s="38">
        <v>45656</v>
      </c>
      <c r="S40" s="39">
        <v>0</v>
      </c>
      <c r="T40" s="39">
        <v>0</v>
      </c>
      <c r="U40" s="39">
        <v>2</v>
      </c>
      <c r="V40" s="52">
        <f t="shared" si="16"/>
        <v>2</v>
      </c>
      <c r="W40" s="36">
        <v>3</v>
      </c>
      <c r="X40" s="36">
        <f t="shared" si="17"/>
        <v>6</v>
      </c>
      <c r="Y40" s="35" t="s">
        <v>0</v>
      </c>
      <c r="Z40" s="272" t="s">
        <v>372</v>
      </c>
      <c r="AA40" s="287"/>
      <c r="AB40" s="5"/>
    </row>
    <row r="41" spans="1:28" ht="75" customHeight="1">
      <c r="A41" s="309"/>
      <c r="B41" s="49" t="s">
        <v>98</v>
      </c>
      <c r="C41" s="11" t="s">
        <v>97</v>
      </c>
      <c r="D41" s="7" t="s">
        <v>58</v>
      </c>
      <c r="E41" s="12" t="s">
        <v>96</v>
      </c>
      <c r="F41" s="12" t="s">
        <v>95</v>
      </c>
      <c r="G41" s="12" t="s">
        <v>94</v>
      </c>
      <c r="H41" s="9">
        <v>0</v>
      </c>
      <c r="I41" s="6">
        <v>0</v>
      </c>
      <c r="J41" s="6">
        <v>2</v>
      </c>
      <c r="K41" s="24">
        <f t="shared" si="14"/>
        <v>2</v>
      </c>
      <c r="L41" s="7">
        <v>3</v>
      </c>
      <c r="M41" s="7">
        <f t="shared" si="15"/>
        <v>6</v>
      </c>
      <c r="N41" s="6" t="s">
        <v>32</v>
      </c>
      <c r="O41" s="6" t="s">
        <v>93</v>
      </c>
      <c r="P41" s="6" t="s">
        <v>1</v>
      </c>
      <c r="Q41" s="10">
        <v>45352</v>
      </c>
      <c r="R41" s="10">
        <v>45656</v>
      </c>
      <c r="S41" s="9">
        <v>0</v>
      </c>
      <c r="T41" s="6">
        <v>0</v>
      </c>
      <c r="U41" s="6">
        <v>2</v>
      </c>
      <c r="V41" s="24">
        <f t="shared" si="16"/>
        <v>2</v>
      </c>
      <c r="W41" s="7">
        <v>4</v>
      </c>
      <c r="X41" s="7">
        <f t="shared" si="17"/>
        <v>8</v>
      </c>
      <c r="Y41" s="6" t="s">
        <v>0</v>
      </c>
      <c r="Z41" s="246" t="s">
        <v>373</v>
      </c>
      <c r="AA41" s="288"/>
      <c r="AB41" s="5"/>
    </row>
    <row r="42" spans="1:28" ht="71.25" customHeight="1" thickBot="1">
      <c r="A42" s="309"/>
      <c r="B42" s="204" t="s">
        <v>92</v>
      </c>
      <c r="C42" s="20" t="s">
        <v>91</v>
      </c>
      <c r="D42" s="13" t="s">
        <v>7</v>
      </c>
      <c r="E42" s="15" t="s">
        <v>6</v>
      </c>
      <c r="F42" s="15" t="s">
        <v>90</v>
      </c>
      <c r="G42" s="15" t="s">
        <v>89</v>
      </c>
      <c r="H42" s="33">
        <v>0</v>
      </c>
      <c r="I42" s="13">
        <v>1</v>
      </c>
      <c r="J42" s="13">
        <v>2</v>
      </c>
      <c r="K42" s="19">
        <f t="shared" si="14"/>
        <v>3</v>
      </c>
      <c r="L42" s="14">
        <v>3</v>
      </c>
      <c r="M42" s="14">
        <f t="shared" si="15"/>
        <v>9</v>
      </c>
      <c r="N42" s="13" t="s">
        <v>12</v>
      </c>
      <c r="O42" s="18" t="s">
        <v>88</v>
      </c>
      <c r="P42" s="13" t="s">
        <v>17</v>
      </c>
      <c r="Q42" s="17">
        <v>45376</v>
      </c>
      <c r="R42" s="17">
        <v>45656</v>
      </c>
      <c r="S42" s="13">
        <v>0</v>
      </c>
      <c r="T42" s="13">
        <v>0</v>
      </c>
      <c r="U42" s="13">
        <v>2</v>
      </c>
      <c r="V42" s="51">
        <f t="shared" si="16"/>
        <v>2</v>
      </c>
      <c r="W42" s="14">
        <v>3</v>
      </c>
      <c r="X42" s="14">
        <f t="shared" si="17"/>
        <v>6</v>
      </c>
      <c r="Y42" s="13" t="s">
        <v>0</v>
      </c>
      <c r="Z42" s="248" t="s">
        <v>374</v>
      </c>
      <c r="AA42" s="289"/>
      <c r="AB42" s="5"/>
    </row>
    <row r="43" spans="1:28" ht="75.75" customHeight="1">
      <c r="A43" s="310" t="s">
        <v>87</v>
      </c>
      <c r="B43" s="194" t="s">
        <v>86</v>
      </c>
      <c r="C43" s="28" t="s">
        <v>85</v>
      </c>
      <c r="D43" s="184" t="s">
        <v>7</v>
      </c>
      <c r="E43" s="28" t="s">
        <v>35</v>
      </c>
      <c r="F43" s="28" t="s">
        <v>84</v>
      </c>
      <c r="G43" s="28" t="s">
        <v>83</v>
      </c>
      <c r="H43" s="32">
        <v>1</v>
      </c>
      <c r="I43" s="32">
        <v>0</v>
      </c>
      <c r="J43" s="32">
        <v>2</v>
      </c>
      <c r="K43" s="31">
        <f t="shared" ref="K43:K45" si="20">+SUM(H43:J43)</f>
        <v>3</v>
      </c>
      <c r="L43" s="26">
        <v>1</v>
      </c>
      <c r="M43" s="26">
        <f t="shared" si="15"/>
        <v>3</v>
      </c>
      <c r="N43" s="184" t="s">
        <v>3</v>
      </c>
      <c r="O43" s="50" t="s">
        <v>362</v>
      </c>
      <c r="P43" s="184" t="s">
        <v>30</v>
      </c>
      <c r="Q43" s="200">
        <v>45445</v>
      </c>
      <c r="R43" s="56">
        <v>45646</v>
      </c>
      <c r="S43" s="32">
        <v>0</v>
      </c>
      <c r="T43" s="32">
        <v>0</v>
      </c>
      <c r="U43" s="32">
        <v>2</v>
      </c>
      <c r="V43" s="26">
        <v>2</v>
      </c>
      <c r="W43" s="26">
        <v>1</v>
      </c>
      <c r="X43" s="26">
        <f t="shared" si="17"/>
        <v>2</v>
      </c>
      <c r="Y43" s="184" t="s">
        <v>363</v>
      </c>
      <c r="Z43" s="239" t="s">
        <v>364</v>
      </c>
      <c r="AA43" s="251"/>
      <c r="AB43" s="5"/>
    </row>
    <row r="44" spans="1:28" ht="66.75" customHeight="1">
      <c r="A44" s="311"/>
      <c r="B44" s="195" t="s">
        <v>82</v>
      </c>
      <c r="C44" s="12" t="s">
        <v>81</v>
      </c>
      <c r="D44" s="182" t="s">
        <v>7</v>
      </c>
      <c r="E44" s="12" t="s">
        <v>21</v>
      </c>
      <c r="F44" s="12" t="s">
        <v>80</v>
      </c>
      <c r="G44" s="12" t="s">
        <v>79</v>
      </c>
      <c r="H44" s="9">
        <v>0</v>
      </c>
      <c r="I44" s="182">
        <v>2</v>
      </c>
      <c r="J44" s="182">
        <v>2</v>
      </c>
      <c r="K44" s="24">
        <f t="shared" si="20"/>
        <v>4</v>
      </c>
      <c r="L44" s="7">
        <v>1</v>
      </c>
      <c r="M44" s="7">
        <f t="shared" si="15"/>
        <v>4</v>
      </c>
      <c r="N44" s="182" t="s">
        <v>3</v>
      </c>
      <c r="O44" s="182" t="s">
        <v>365</v>
      </c>
      <c r="P44" s="182" t="s">
        <v>1</v>
      </c>
      <c r="Q44" s="198">
        <v>45445</v>
      </c>
      <c r="R44" s="10">
        <v>45646</v>
      </c>
      <c r="S44" s="182">
        <v>0</v>
      </c>
      <c r="T44" s="182">
        <v>0</v>
      </c>
      <c r="U44" s="182">
        <v>2</v>
      </c>
      <c r="V44" s="7">
        <v>2</v>
      </c>
      <c r="W44" s="7">
        <v>1</v>
      </c>
      <c r="X44" s="7">
        <f t="shared" si="17"/>
        <v>2</v>
      </c>
      <c r="Y44" s="182" t="s">
        <v>363</v>
      </c>
      <c r="Z44" s="241" t="s">
        <v>366</v>
      </c>
      <c r="AA44" s="290"/>
      <c r="AB44" s="3"/>
    </row>
    <row r="45" spans="1:28" ht="72.75" customHeight="1" thickBot="1">
      <c r="A45" s="311"/>
      <c r="B45" s="201" t="s">
        <v>77</v>
      </c>
      <c r="C45" s="47" t="s">
        <v>76</v>
      </c>
      <c r="D45" s="185" t="s">
        <v>7</v>
      </c>
      <c r="E45" s="48" t="s">
        <v>35</v>
      </c>
      <c r="F45" s="47" t="s">
        <v>75</v>
      </c>
      <c r="G45" s="47" t="s">
        <v>74</v>
      </c>
      <c r="H45" s="46">
        <v>0</v>
      </c>
      <c r="I45" s="185">
        <v>1</v>
      </c>
      <c r="J45" s="185">
        <v>2</v>
      </c>
      <c r="K45" s="45">
        <f t="shared" si="20"/>
        <v>3</v>
      </c>
      <c r="L45" s="44">
        <v>3</v>
      </c>
      <c r="M45" s="44">
        <f t="shared" si="15"/>
        <v>9</v>
      </c>
      <c r="N45" s="185" t="s">
        <v>12</v>
      </c>
      <c r="O45" s="42" t="s">
        <v>73</v>
      </c>
      <c r="P45" s="185" t="s">
        <v>1</v>
      </c>
      <c r="Q45" s="202">
        <v>45445</v>
      </c>
      <c r="R45" s="86">
        <v>45646</v>
      </c>
      <c r="S45" s="185">
        <v>0</v>
      </c>
      <c r="T45" s="185">
        <v>0</v>
      </c>
      <c r="U45" s="185">
        <v>2</v>
      </c>
      <c r="V45" s="44">
        <v>2</v>
      </c>
      <c r="W45" s="44">
        <v>1</v>
      </c>
      <c r="X45" s="44">
        <f t="shared" si="17"/>
        <v>2</v>
      </c>
      <c r="Y45" s="185" t="s">
        <v>363</v>
      </c>
      <c r="Z45" s="284" t="s">
        <v>353</v>
      </c>
      <c r="AA45" s="285"/>
      <c r="AB45" s="3"/>
    </row>
    <row r="46" spans="1:28" ht="77.25" customHeight="1">
      <c r="A46" s="308" t="s">
        <v>71</v>
      </c>
      <c r="B46" s="215" t="s">
        <v>70</v>
      </c>
      <c r="C46" s="216" t="s">
        <v>69</v>
      </c>
      <c r="D46" s="35" t="s">
        <v>7</v>
      </c>
      <c r="E46" s="40" t="s">
        <v>52</v>
      </c>
      <c r="F46" s="40" t="s">
        <v>68</v>
      </c>
      <c r="G46" s="40" t="s">
        <v>67</v>
      </c>
      <c r="H46" s="39">
        <v>1</v>
      </c>
      <c r="I46" s="39">
        <v>0</v>
      </c>
      <c r="J46" s="39">
        <v>2</v>
      </c>
      <c r="K46" s="37">
        <f t="shared" ref="K46:K56" si="21">SUM(H46:J46)</f>
        <v>3</v>
      </c>
      <c r="L46" s="36">
        <v>3</v>
      </c>
      <c r="M46" s="36">
        <f t="shared" si="15"/>
        <v>9</v>
      </c>
      <c r="N46" s="184" t="s">
        <v>3</v>
      </c>
      <c r="O46" s="184" t="s">
        <v>66</v>
      </c>
      <c r="P46" s="184" t="s">
        <v>10</v>
      </c>
      <c r="Q46" s="56">
        <v>45324</v>
      </c>
      <c r="R46" s="56">
        <v>45473</v>
      </c>
      <c r="S46" s="184">
        <v>1</v>
      </c>
      <c r="T46" s="184">
        <v>1</v>
      </c>
      <c r="U46" s="184">
        <v>1</v>
      </c>
      <c r="V46" s="31">
        <f t="shared" ref="V46:V49" si="22">SUM(S46:U46)</f>
        <v>3</v>
      </c>
      <c r="W46" s="26">
        <v>1</v>
      </c>
      <c r="X46" s="26">
        <f t="shared" si="17"/>
        <v>3</v>
      </c>
      <c r="Y46" s="184" t="s">
        <v>0</v>
      </c>
      <c r="Z46" s="239" t="s">
        <v>376</v>
      </c>
      <c r="AA46" s="240"/>
      <c r="AB46" s="3"/>
    </row>
    <row r="47" spans="1:28" ht="81.75" customHeight="1">
      <c r="A47" s="309"/>
      <c r="B47" s="49" t="s">
        <v>65</v>
      </c>
      <c r="C47" s="49" t="s">
        <v>64</v>
      </c>
      <c r="D47" s="6" t="s">
        <v>7</v>
      </c>
      <c r="E47" s="12" t="s">
        <v>6</v>
      </c>
      <c r="F47" s="12" t="s">
        <v>63</v>
      </c>
      <c r="G47" s="12" t="s">
        <v>62</v>
      </c>
      <c r="H47" s="9">
        <v>1</v>
      </c>
      <c r="I47" s="6">
        <v>0</v>
      </c>
      <c r="J47" s="6">
        <v>2</v>
      </c>
      <c r="K47" s="24">
        <f t="shared" si="21"/>
        <v>3</v>
      </c>
      <c r="L47" s="7">
        <v>3</v>
      </c>
      <c r="M47" s="7">
        <f t="shared" si="15"/>
        <v>9</v>
      </c>
      <c r="N47" s="182" t="s">
        <v>32</v>
      </c>
      <c r="O47" s="23" t="s">
        <v>61</v>
      </c>
      <c r="P47" s="182" t="s">
        <v>10</v>
      </c>
      <c r="Q47" s="10">
        <v>45324</v>
      </c>
      <c r="R47" s="10">
        <v>45473</v>
      </c>
      <c r="S47" s="182">
        <v>1</v>
      </c>
      <c r="T47" s="182">
        <v>1</v>
      </c>
      <c r="U47" s="182">
        <v>2</v>
      </c>
      <c r="V47" s="24">
        <f t="shared" si="22"/>
        <v>4</v>
      </c>
      <c r="W47" s="7">
        <v>1</v>
      </c>
      <c r="X47" s="7">
        <f t="shared" si="17"/>
        <v>4</v>
      </c>
      <c r="Y47" s="182" t="s">
        <v>0</v>
      </c>
      <c r="Z47" s="246" t="s">
        <v>377</v>
      </c>
      <c r="AA47" s="247"/>
      <c r="AB47" s="3"/>
    </row>
    <row r="48" spans="1:28" ht="81" customHeight="1">
      <c r="A48" s="309"/>
      <c r="B48" s="49" t="s">
        <v>60</v>
      </c>
      <c r="C48" s="11" t="s">
        <v>59</v>
      </c>
      <c r="D48" s="6" t="s">
        <v>58</v>
      </c>
      <c r="E48" s="12" t="s">
        <v>21</v>
      </c>
      <c r="F48" s="11" t="s">
        <v>57</v>
      </c>
      <c r="G48" s="11" t="s">
        <v>56</v>
      </c>
      <c r="H48" s="9">
        <v>1</v>
      </c>
      <c r="I48" s="6">
        <v>0</v>
      </c>
      <c r="J48" s="6">
        <v>1</v>
      </c>
      <c r="K48" s="24">
        <f t="shared" si="21"/>
        <v>2</v>
      </c>
      <c r="L48" s="7">
        <v>1</v>
      </c>
      <c r="M48" s="7">
        <f t="shared" si="15"/>
        <v>2</v>
      </c>
      <c r="N48" s="182" t="s">
        <v>32</v>
      </c>
      <c r="O48" s="182" t="s">
        <v>55</v>
      </c>
      <c r="P48" s="182" t="s">
        <v>1</v>
      </c>
      <c r="Q48" s="10">
        <v>45324</v>
      </c>
      <c r="R48" s="10">
        <v>45473</v>
      </c>
      <c r="S48" s="182">
        <v>1</v>
      </c>
      <c r="T48" s="182">
        <v>0</v>
      </c>
      <c r="U48" s="182">
        <v>1</v>
      </c>
      <c r="V48" s="24">
        <f t="shared" si="22"/>
        <v>2</v>
      </c>
      <c r="W48" s="7">
        <v>1</v>
      </c>
      <c r="X48" s="7">
        <f t="shared" si="17"/>
        <v>2</v>
      </c>
      <c r="Y48" s="182" t="s">
        <v>0</v>
      </c>
      <c r="Z48" s="246" t="s">
        <v>378</v>
      </c>
      <c r="AA48" s="247"/>
      <c r="AB48" s="3"/>
    </row>
    <row r="49" spans="1:28" ht="133.5" customHeight="1" thickBot="1">
      <c r="A49" s="34"/>
      <c r="B49" s="204" t="s">
        <v>54</v>
      </c>
      <c r="C49" s="20" t="s">
        <v>53</v>
      </c>
      <c r="D49" s="13" t="s">
        <v>7</v>
      </c>
      <c r="E49" s="15" t="s">
        <v>52</v>
      </c>
      <c r="F49" s="20" t="s">
        <v>51</v>
      </c>
      <c r="G49" s="20" t="s">
        <v>50</v>
      </c>
      <c r="H49" s="33">
        <v>1</v>
      </c>
      <c r="I49" s="13">
        <v>0</v>
      </c>
      <c r="J49" s="13">
        <v>2</v>
      </c>
      <c r="K49" s="19">
        <f t="shared" si="21"/>
        <v>3</v>
      </c>
      <c r="L49" s="14">
        <v>3</v>
      </c>
      <c r="M49" s="14">
        <f t="shared" si="15"/>
        <v>9</v>
      </c>
      <c r="N49" s="183" t="s">
        <v>3</v>
      </c>
      <c r="O49" s="183" t="s">
        <v>49</v>
      </c>
      <c r="P49" s="183" t="s">
        <v>10</v>
      </c>
      <c r="Q49" s="17">
        <v>45324</v>
      </c>
      <c r="R49" s="17">
        <v>45473</v>
      </c>
      <c r="S49" s="33">
        <v>1</v>
      </c>
      <c r="T49" s="183">
        <v>1</v>
      </c>
      <c r="U49" s="183">
        <v>1</v>
      </c>
      <c r="V49" s="19">
        <f t="shared" si="22"/>
        <v>3</v>
      </c>
      <c r="W49" s="14">
        <v>1</v>
      </c>
      <c r="X49" s="14">
        <f t="shared" si="17"/>
        <v>3</v>
      </c>
      <c r="Y49" s="183" t="s">
        <v>0</v>
      </c>
      <c r="Z49" s="248" t="s">
        <v>379</v>
      </c>
      <c r="AA49" s="249"/>
      <c r="AB49" s="3"/>
    </row>
    <row r="50" spans="1:28" ht="76.5" customHeight="1">
      <c r="A50" s="310" t="s">
        <v>48</v>
      </c>
      <c r="B50" s="187" t="s">
        <v>47</v>
      </c>
      <c r="C50" s="188" t="s">
        <v>46</v>
      </c>
      <c r="D50" s="184" t="s">
        <v>7</v>
      </c>
      <c r="E50" s="28" t="s">
        <v>6</v>
      </c>
      <c r="F50" s="28" t="s">
        <v>45</v>
      </c>
      <c r="G50" s="28" t="s">
        <v>44</v>
      </c>
      <c r="H50" s="32">
        <v>0</v>
      </c>
      <c r="I50" s="32">
        <v>1</v>
      </c>
      <c r="J50" s="32">
        <v>1</v>
      </c>
      <c r="K50" s="31">
        <f t="shared" si="21"/>
        <v>2</v>
      </c>
      <c r="L50" s="26">
        <v>1</v>
      </c>
      <c r="M50" s="26">
        <f t="shared" si="15"/>
        <v>2</v>
      </c>
      <c r="N50" s="184" t="s">
        <v>3</v>
      </c>
      <c r="O50" s="30" t="s">
        <v>43</v>
      </c>
      <c r="P50" s="184" t="s">
        <v>1</v>
      </c>
      <c r="Q50" s="29">
        <v>45382</v>
      </c>
      <c r="R50" s="29" t="s">
        <v>342</v>
      </c>
      <c r="S50" s="28">
        <v>0</v>
      </c>
      <c r="T50" s="28">
        <v>1</v>
      </c>
      <c r="U50" s="28">
        <v>1</v>
      </c>
      <c r="V50" s="26">
        <f t="shared" si="16"/>
        <v>2</v>
      </c>
      <c r="W50" s="27">
        <v>1</v>
      </c>
      <c r="X50" s="26">
        <f t="shared" si="17"/>
        <v>2</v>
      </c>
      <c r="Y50" s="184" t="s">
        <v>0</v>
      </c>
      <c r="Z50" s="239" t="s">
        <v>386</v>
      </c>
      <c r="AA50" s="240"/>
      <c r="AB50" s="3"/>
    </row>
    <row r="51" spans="1:28" ht="71.25" customHeight="1">
      <c r="A51" s="311"/>
      <c r="B51" s="189" t="s">
        <v>42</v>
      </c>
      <c r="C51" s="11" t="s">
        <v>41</v>
      </c>
      <c r="D51" s="182" t="s">
        <v>7</v>
      </c>
      <c r="E51" s="12" t="s">
        <v>6</v>
      </c>
      <c r="F51" s="12" t="s">
        <v>40</v>
      </c>
      <c r="G51" s="12" t="s">
        <v>39</v>
      </c>
      <c r="H51" s="182">
        <v>0</v>
      </c>
      <c r="I51" s="182">
        <v>1</v>
      </c>
      <c r="J51" s="182">
        <v>1</v>
      </c>
      <c r="K51" s="24">
        <f t="shared" si="21"/>
        <v>2</v>
      </c>
      <c r="L51" s="7">
        <v>1</v>
      </c>
      <c r="M51" s="7">
        <f t="shared" si="15"/>
        <v>2</v>
      </c>
      <c r="N51" s="182" t="s">
        <v>3</v>
      </c>
      <c r="O51" s="23" t="s">
        <v>38</v>
      </c>
      <c r="P51" s="182" t="s">
        <v>30</v>
      </c>
      <c r="Q51" s="10">
        <v>45319</v>
      </c>
      <c r="R51" s="22">
        <v>45656</v>
      </c>
      <c r="S51" s="12">
        <v>0</v>
      </c>
      <c r="T51" s="12">
        <v>1</v>
      </c>
      <c r="U51" s="12">
        <v>1</v>
      </c>
      <c r="V51" s="7">
        <f t="shared" si="16"/>
        <v>2</v>
      </c>
      <c r="W51" s="21">
        <v>1</v>
      </c>
      <c r="X51" s="7">
        <f t="shared" si="17"/>
        <v>2</v>
      </c>
      <c r="Y51" s="182" t="s">
        <v>0</v>
      </c>
      <c r="Z51" s="246" t="s">
        <v>387</v>
      </c>
      <c r="AA51" s="247"/>
      <c r="AB51" s="3"/>
    </row>
    <row r="52" spans="1:28" ht="114.75" customHeight="1" thickBot="1">
      <c r="A52" s="311"/>
      <c r="B52" s="217" t="s">
        <v>37</v>
      </c>
      <c r="C52" s="55" t="s">
        <v>36</v>
      </c>
      <c r="D52" s="185" t="s">
        <v>7</v>
      </c>
      <c r="E52" s="48" t="s">
        <v>35</v>
      </c>
      <c r="F52" s="55" t="s">
        <v>34</v>
      </c>
      <c r="G52" s="55" t="s">
        <v>33</v>
      </c>
      <c r="H52" s="185">
        <v>0</v>
      </c>
      <c r="I52" s="185">
        <v>1</v>
      </c>
      <c r="J52" s="185">
        <v>1</v>
      </c>
      <c r="K52" s="45">
        <f t="shared" si="21"/>
        <v>2</v>
      </c>
      <c r="L52" s="44">
        <v>2</v>
      </c>
      <c r="M52" s="44">
        <f t="shared" si="15"/>
        <v>4</v>
      </c>
      <c r="N52" s="185" t="s">
        <v>32</v>
      </c>
      <c r="O52" s="197" t="s">
        <v>31</v>
      </c>
      <c r="P52" s="185" t="s">
        <v>30</v>
      </c>
      <c r="Q52" s="86">
        <v>45350</v>
      </c>
      <c r="R52" s="43">
        <v>45473</v>
      </c>
      <c r="S52" s="48">
        <v>0</v>
      </c>
      <c r="T52" s="48">
        <v>1</v>
      </c>
      <c r="U52" s="48">
        <v>1</v>
      </c>
      <c r="V52" s="44">
        <f t="shared" si="16"/>
        <v>2</v>
      </c>
      <c r="W52" s="54">
        <v>2</v>
      </c>
      <c r="X52" s="44">
        <f t="shared" si="17"/>
        <v>4</v>
      </c>
      <c r="Y52" s="185" t="s">
        <v>0</v>
      </c>
      <c r="Z52" s="284" t="s">
        <v>388</v>
      </c>
      <c r="AA52" s="286"/>
      <c r="AB52" s="3"/>
    </row>
    <row r="53" spans="1:28" ht="66" customHeight="1">
      <c r="A53" s="302" t="s">
        <v>29</v>
      </c>
      <c r="B53" s="215" t="s">
        <v>28</v>
      </c>
      <c r="C53" s="216" t="s">
        <v>27</v>
      </c>
      <c r="D53" s="181" t="s">
        <v>7</v>
      </c>
      <c r="E53" s="40" t="s">
        <v>6</v>
      </c>
      <c r="F53" s="40" t="s">
        <v>26</v>
      </c>
      <c r="G53" s="40" t="s">
        <v>25</v>
      </c>
      <c r="H53" s="39">
        <v>0</v>
      </c>
      <c r="I53" s="39">
        <v>0</v>
      </c>
      <c r="J53" s="39">
        <v>2</v>
      </c>
      <c r="K53" s="52">
        <f t="shared" si="21"/>
        <v>2</v>
      </c>
      <c r="L53" s="36">
        <v>4</v>
      </c>
      <c r="M53" s="36">
        <f t="shared" si="15"/>
        <v>8</v>
      </c>
      <c r="N53" s="181" t="s">
        <v>12</v>
      </c>
      <c r="O53" s="181" t="s">
        <v>24</v>
      </c>
      <c r="P53" s="181" t="s">
        <v>1</v>
      </c>
      <c r="Q53" s="38">
        <v>45323</v>
      </c>
      <c r="R53" s="38">
        <v>45656</v>
      </c>
      <c r="S53" s="39">
        <v>0</v>
      </c>
      <c r="T53" s="39">
        <v>1</v>
      </c>
      <c r="U53" s="39">
        <v>2</v>
      </c>
      <c r="V53" s="52">
        <f t="shared" si="16"/>
        <v>3</v>
      </c>
      <c r="W53" s="36">
        <v>1</v>
      </c>
      <c r="X53" s="36">
        <f t="shared" si="17"/>
        <v>3</v>
      </c>
      <c r="Y53" s="181" t="s">
        <v>0</v>
      </c>
      <c r="Z53" s="272" t="s">
        <v>346</v>
      </c>
      <c r="AA53" s="272"/>
      <c r="AB53" s="3"/>
    </row>
    <row r="54" spans="1:28" ht="75" customHeight="1">
      <c r="A54" s="302"/>
      <c r="B54" s="49" t="s">
        <v>23</v>
      </c>
      <c r="C54" s="11" t="s">
        <v>22</v>
      </c>
      <c r="D54" s="6" t="s">
        <v>7</v>
      </c>
      <c r="E54" s="12" t="s">
        <v>21</v>
      </c>
      <c r="F54" s="11" t="s">
        <v>20</v>
      </c>
      <c r="G54" s="11" t="s">
        <v>19</v>
      </c>
      <c r="H54" s="9">
        <v>0</v>
      </c>
      <c r="I54" s="9">
        <v>0</v>
      </c>
      <c r="J54" s="9">
        <v>2</v>
      </c>
      <c r="K54" s="8">
        <f t="shared" si="21"/>
        <v>2</v>
      </c>
      <c r="L54" s="7">
        <v>2</v>
      </c>
      <c r="M54" s="7">
        <f t="shared" si="15"/>
        <v>4</v>
      </c>
      <c r="N54" s="6" t="s">
        <v>12</v>
      </c>
      <c r="O54" s="6" t="s">
        <v>18</v>
      </c>
      <c r="P54" s="6" t="s">
        <v>17</v>
      </c>
      <c r="Q54" s="10">
        <v>45323</v>
      </c>
      <c r="R54" s="10">
        <v>45656</v>
      </c>
      <c r="S54" s="9">
        <v>0</v>
      </c>
      <c r="T54" s="9">
        <v>1</v>
      </c>
      <c r="U54" s="9">
        <v>2</v>
      </c>
      <c r="V54" s="8">
        <f t="shared" si="16"/>
        <v>3</v>
      </c>
      <c r="W54" s="7">
        <v>1</v>
      </c>
      <c r="X54" s="7">
        <f t="shared" si="17"/>
        <v>3</v>
      </c>
      <c r="Y54" s="6" t="s">
        <v>0</v>
      </c>
      <c r="Z54" s="246" t="s">
        <v>347</v>
      </c>
      <c r="AA54" s="246"/>
      <c r="AB54" s="3"/>
    </row>
    <row r="55" spans="1:28" ht="76.5" customHeight="1">
      <c r="A55" s="302"/>
      <c r="B55" s="49" t="s">
        <v>16</v>
      </c>
      <c r="C55" s="11" t="s">
        <v>15</v>
      </c>
      <c r="D55" s="6" t="s">
        <v>7</v>
      </c>
      <c r="E55" s="12" t="s">
        <v>6</v>
      </c>
      <c r="F55" s="11" t="s">
        <v>14</v>
      </c>
      <c r="G55" s="11" t="s">
        <v>13</v>
      </c>
      <c r="H55" s="9">
        <v>0</v>
      </c>
      <c r="I55" s="9">
        <v>0</v>
      </c>
      <c r="J55" s="9">
        <v>2</v>
      </c>
      <c r="K55" s="8">
        <f t="shared" si="21"/>
        <v>2</v>
      </c>
      <c r="L55" s="7">
        <v>4</v>
      </c>
      <c r="M55" s="7">
        <f t="shared" si="15"/>
        <v>8</v>
      </c>
      <c r="N55" s="6" t="s">
        <v>12</v>
      </c>
      <c r="O55" s="6" t="s">
        <v>11</v>
      </c>
      <c r="P55" s="6" t="s">
        <v>10</v>
      </c>
      <c r="Q55" s="10">
        <v>45323</v>
      </c>
      <c r="R55" s="10">
        <v>45656</v>
      </c>
      <c r="S55" s="9">
        <v>0</v>
      </c>
      <c r="T55" s="9">
        <v>1</v>
      </c>
      <c r="U55" s="9">
        <v>2</v>
      </c>
      <c r="V55" s="8">
        <f t="shared" si="16"/>
        <v>3</v>
      </c>
      <c r="W55" s="7">
        <v>1</v>
      </c>
      <c r="X55" s="7">
        <f t="shared" si="17"/>
        <v>3</v>
      </c>
      <c r="Y55" s="6" t="s">
        <v>0</v>
      </c>
      <c r="Z55" s="246" t="s">
        <v>348</v>
      </c>
      <c r="AA55" s="246"/>
      <c r="AB55" s="3"/>
    </row>
    <row r="56" spans="1:28" ht="70.5" customHeight="1">
      <c r="A56" s="302"/>
      <c r="B56" s="49" t="s">
        <v>9</v>
      </c>
      <c r="C56" s="11" t="s">
        <v>8</v>
      </c>
      <c r="D56" s="6" t="s">
        <v>7</v>
      </c>
      <c r="E56" s="12" t="s">
        <v>6</v>
      </c>
      <c r="F56" s="11" t="s">
        <v>5</v>
      </c>
      <c r="G56" s="11" t="s">
        <v>4</v>
      </c>
      <c r="H56" s="9">
        <v>0</v>
      </c>
      <c r="I56" s="9">
        <v>1</v>
      </c>
      <c r="J56" s="9">
        <v>2</v>
      </c>
      <c r="K56" s="8">
        <f t="shared" si="21"/>
        <v>3</v>
      </c>
      <c r="L56" s="7">
        <v>3</v>
      </c>
      <c r="M56" s="7">
        <f t="shared" si="15"/>
        <v>9</v>
      </c>
      <c r="N56" s="6" t="s">
        <v>3</v>
      </c>
      <c r="O56" s="6" t="s">
        <v>2</v>
      </c>
      <c r="P56" s="6" t="s">
        <v>1</v>
      </c>
      <c r="Q56" s="10">
        <v>45323</v>
      </c>
      <c r="R56" s="10">
        <v>45656</v>
      </c>
      <c r="S56" s="9">
        <v>0</v>
      </c>
      <c r="T56" s="9">
        <v>0</v>
      </c>
      <c r="U56" s="9">
        <v>2</v>
      </c>
      <c r="V56" s="8">
        <f t="shared" si="16"/>
        <v>2</v>
      </c>
      <c r="W56" s="7">
        <v>3</v>
      </c>
      <c r="X56" s="7">
        <f t="shared" si="17"/>
        <v>6</v>
      </c>
      <c r="Y56" s="6" t="s">
        <v>0</v>
      </c>
      <c r="Z56" s="246" t="s">
        <v>349</v>
      </c>
      <c r="AA56" s="246"/>
      <c r="AB56" s="3"/>
    </row>
    <row r="57" spans="1:28" ht="15.75" customHeight="1">
      <c r="B57" s="5"/>
      <c r="C57" s="5"/>
      <c r="D57" s="5"/>
      <c r="E57" s="5"/>
      <c r="F57" s="5"/>
      <c r="G57" s="3"/>
      <c r="H57" s="2"/>
      <c r="I57" s="2"/>
      <c r="J57" s="2"/>
      <c r="K57" s="4"/>
      <c r="L57" s="4"/>
      <c r="M57" s="4"/>
      <c r="N57" s="3"/>
      <c r="O57" s="3"/>
      <c r="P57" s="3"/>
      <c r="Q57" s="3"/>
      <c r="R57" s="3"/>
      <c r="S57" s="3"/>
      <c r="T57" s="3"/>
      <c r="U57" s="3"/>
      <c r="V57" s="3"/>
      <c r="W57" s="3"/>
      <c r="X57" s="3"/>
      <c r="Y57" s="3"/>
      <c r="Z57" s="235"/>
      <c r="AA57" s="235"/>
      <c r="AB57" s="3"/>
    </row>
    <row r="58" spans="1:28" ht="15.75" customHeight="1">
      <c r="B58" s="5"/>
      <c r="C58" s="5"/>
      <c r="D58" s="5"/>
      <c r="E58" s="5"/>
      <c r="F58" s="5"/>
      <c r="G58" s="3"/>
      <c r="H58" s="2"/>
      <c r="I58" s="2"/>
      <c r="J58" s="2"/>
      <c r="K58" s="4"/>
      <c r="L58" s="4"/>
      <c r="M58" s="4"/>
      <c r="N58" s="3"/>
      <c r="O58" s="3"/>
      <c r="P58" s="3"/>
      <c r="Q58" s="3"/>
      <c r="R58" s="3"/>
      <c r="S58" s="3"/>
      <c r="T58" s="3"/>
      <c r="U58" s="3"/>
      <c r="V58" s="3"/>
      <c r="W58" s="3"/>
      <c r="X58" s="3"/>
      <c r="Y58" s="3"/>
      <c r="Z58" s="235"/>
      <c r="AA58" s="235"/>
      <c r="AB58" s="3"/>
    </row>
    <row r="59" spans="1:28" ht="15.75" customHeight="1">
      <c r="B59" s="5"/>
      <c r="C59" s="5"/>
      <c r="D59" s="5"/>
      <c r="E59" s="5"/>
      <c r="F59" s="5"/>
      <c r="G59" s="3"/>
      <c r="H59" s="2"/>
      <c r="I59" s="2"/>
      <c r="J59" s="2"/>
      <c r="K59" s="4"/>
      <c r="L59" s="4"/>
      <c r="M59" s="4"/>
      <c r="N59" s="3"/>
      <c r="O59" s="3"/>
      <c r="P59" s="3"/>
      <c r="Q59" s="3"/>
      <c r="R59" s="3"/>
      <c r="S59" s="3"/>
      <c r="T59" s="3"/>
      <c r="U59" s="3"/>
      <c r="V59" s="3"/>
      <c r="W59" s="3"/>
      <c r="X59" s="3"/>
      <c r="Y59" s="3"/>
      <c r="Z59" s="235"/>
      <c r="AA59" s="235"/>
      <c r="AB59" s="3"/>
    </row>
    <row r="60" spans="1:28" ht="15.75" customHeight="1">
      <c r="B60" s="5"/>
      <c r="C60" s="5"/>
      <c r="D60" s="5"/>
      <c r="E60" s="5"/>
      <c r="F60" s="5"/>
      <c r="G60" s="3"/>
      <c r="H60" s="2"/>
      <c r="I60" s="2"/>
      <c r="J60" s="2"/>
      <c r="K60" s="4"/>
      <c r="L60" s="4"/>
      <c r="M60" s="4"/>
      <c r="N60" s="3"/>
      <c r="O60" s="3"/>
      <c r="P60" s="3"/>
      <c r="Q60" s="3"/>
      <c r="R60" s="3"/>
      <c r="S60" s="3"/>
      <c r="T60" s="3"/>
      <c r="U60" s="3"/>
      <c r="V60" s="3"/>
      <c r="W60" s="3"/>
      <c r="X60" s="3"/>
      <c r="Y60" s="3"/>
      <c r="Z60" s="235"/>
      <c r="AA60" s="235"/>
      <c r="AB60" s="3"/>
    </row>
    <row r="61" spans="1:28" ht="15.75" customHeight="1">
      <c r="B61" s="5"/>
      <c r="C61" s="5"/>
      <c r="D61" s="5"/>
      <c r="E61" s="5"/>
      <c r="F61" s="5"/>
      <c r="G61" s="3"/>
      <c r="H61" s="2"/>
      <c r="I61" s="2"/>
      <c r="J61" s="2"/>
      <c r="K61" s="4"/>
      <c r="L61" s="4"/>
      <c r="M61" s="4"/>
      <c r="N61" s="3"/>
      <c r="O61" s="3"/>
      <c r="P61" s="3"/>
      <c r="Q61" s="3"/>
      <c r="R61" s="3"/>
      <c r="S61" s="3"/>
      <c r="T61" s="3"/>
      <c r="U61" s="3"/>
      <c r="V61" s="3"/>
      <c r="W61" s="3"/>
      <c r="X61" s="3"/>
      <c r="Y61" s="3"/>
      <c r="Z61" s="235"/>
      <c r="AA61" s="235"/>
      <c r="AB61" s="3"/>
    </row>
    <row r="62" spans="1:28" ht="15.75" customHeight="1">
      <c r="B62" s="5"/>
      <c r="C62" s="5"/>
      <c r="D62" s="5"/>
      <c r="E62" s="5"/>
      <c r="F62" s="5"/>
      <c r="G62" s="3"/>
      <c r="H62" s="2"/>
      <c r="I62" s="2"/>
      <c r="J62" s="2"/>
      <c r="K62" s="4"/>
      <c r="L62" s="4"/>
      <c r="M62" s="4"/>
      <c r="N62" s="3"/>
      <c r="O62" s="3"/>
      <c r="P62" s="3"/>
      <c r="Q62" s="3"/>
      <c r="R62" s="3"/>
      <c r="S62" s="3"/>
      <c r="T62" s="3"/>
      <c r="U62" s="3"/>
      <c r="V62" s="3"/>
      <c r="W62" s="3"/>
      <c r="X62" s="3"/>
      <c r="Y62" s="3"/>
      <c r="Z62" s="235"/>
      <c r="AA62" s="235"/>
      <c r="AB62" s="3"/>
    </row>
    <row r="63" spans="1:28" ht="15.75" customHeight="1">
      <c r="B63" s="5"/>
      <c r="C63" s="5"/>
      <c r="D63" s="5"/>
      <c r="E63" s="5"/>
      <c r="F63" s="5"/>
      <c r="G63" s="3"/>
      <c r="H63" s="2"/>
      <c r="I63" s="2"/>
      <c r="J63" s="2"/>
      <c r="K63" s="4"/>
      <c r="L63" s="4"/>
      <c r="M63" s="4"/>
      <c r="N63" s="3"/>
      <c r="O63" s="3"/>
      <c r="P63" s="3"/>
      <c r="Q63" s="3"/>
      <c r="R63" s="3"/>
      <c r="S63" s="3"/>
      <c r="T63" s="3"/>
      <c r="U63" s="3"/>
      <c r="V63" s="3"/>
      <c r="W63" s="3"/>
      <c r="X63" s="3"/>
      <c r="Y63" s="3"/>
      <c r="Z63" s="235"/>
      <c r="AA63" s="235"/>
      <c r="AB63" s="3"/>
    </row>
    <row r="64" spans="1:28" ht="15.75" customHeight="1">
      <c r="B64" s="5"/>
      <c r="C64" s="5"/>
      <c r="D64" s="5"/>
      <c r="E64" s="5"/>
      <c r="F64" s="5"/>
      <c r="G64" s="3"/>
      <c r="H64" s="2"/>
      <c r="I64" s="2"/>
      <c r="J64" s="2"/>
      <c r="K64" s="4"/>
      <c r="L64" s="4"/>
      <c r="M64" s="4"/>
      <c r="N64" s="3"/>
      <c r="O64" s="3"/>
      <c r="P64" s="3"/>
      <c r="Q64" s="3"/>
      <c r="R64" s="3"/>
      <c r="S64" s="3"/>
      <c r="T64" s="3"/>
      <c r="U64" s="3"/>
      <c r="V64" s="3"/>
      <c r="W64" s="3"/>
      <c r="X64" s="3"/>
      <c r="Y64" s="3"/>
      <c r="Z64" s="235"/>
      <c r="AA64" s="235"/>
      <c r="AB64" s="3"/>
    </row>
    <row r="65" spans="2:28" ht="15.75" customHeight="1">
      <c r="B65" s="5"/>
      <c r="C65" s="5"/>
      <c r="D65" s="5"/>
      <c r="E65" s="5"/>
      <c r="F65" s="5"/>
      <c r="G65" s="3"/>
      <c r="H65" s="2"/>
      <c r="I65" s="2"/>
      <c r="J65" s="2"/>
      <c r="K65" s="4"/>
      <c r="L65" s="4"/>
      <c r="M65" s="4"/>
      <c r="N65" s="3"/>
      <c r="O65" s="3"/>
      <c r="P65" s="3"/>
      <c r="Q65" s="3"/>
      <c r="R65" s="3"/>
      <c r="S65" s="3"/>
      <c r="T65" s="3"/>
      <c r="U65" s="3"/>
      <c r="V65" s="3"/>
      <c r="W65" s="3"/>
      <c r="X65" s="3"/>
      <c r="Y65" s="3"/>
      <c r="Z65" s="235"/>
      <c r="AA65" s="235"/>
      <c r="AB65" s="3"/>
    </row>
    <row r="66" spans="2:28" ht="15.75" customHeight="1">
      <c r="B66" s="5"/>
      <c r="C66" s="5"/>
      <c r="D66" s="5"/>
      <c r="E66" s="5"/>
      <c r="F66" s="5"/>
      <c r="G66" s="3"/>
      <c r="H66" s="2"/>
      <c r="I66" s="2"/>
      <c r="J66" s="2"/>
      <c r="K66" s="4"/>
      <c r="L66" s="4"/>
      <c r="M66" s="4"/>
      <c r="N66" s="3"/>
      <c r="O66" s="3"/>
      <c r="P66" s="3"/>
      <c r="Q66" s="3"/>
      <c r="R66" s="3"/>
      <c r="S66" s="3"/>
      <c r="T66" s="3"/>
      <c r="U66" s="3"/>
      <c r="V66" s="3"/>
      <c r="W66" s="3"/>
      <c r="X66" s="3"/>
      <c r="Y66" s="3"/>
      <c r="Z66" s="235"/>
      <c r="AA66" s="235"/>
      <c r="AB66" s="3"/>
    </row>
    <row r="67" spans="2:28" ht="15.75" customHeight="1">
      <c r="B67" s="5"/>
      <c r="C67" s="5"/>
      <c r="D67" s="5"/>
      <c r="E67" s="5"/>
      <c r="F67" s="5"/>
      <c r="G67" s="3"/>
      <c r="H67" s="2"/>
      <c r="I67" s="2"/>
      <c r="J67" s="2"/>
      <c r="K67" s="4"/>
      <c r="L67" s="4"/>
      <c r="M67" s="4"/>
      <c r="N67" s="3"/>
      <c r="O67" s="3"/>
      <c r="P67" s="3"/>
      <c r="Q67" s="3"/>
      <c r="R67" s="3"/>
      <c r="S67" s="3"/>
      <c r="T67" s="3"/>
      <c r="U67" s="3"/>
      <c r="V67" s="3"/>
      <c r="W67" s="3"/>
      <c r="X67" s="3"/>
      <c r="Y67" s="3"/>
      <c r="Z67" s="235"/>
      <c r="AA67" s="235"/>
      <c r="AB67" s="3"/>
    </row>
    <row r="68" spans="2:28" ht="15.75" customHeight="1">
      <c r="B68" s="5"/>
      <c r="C68" s="5"/>
      <c r="D68" s="5"/>
      <c r="E68" s="5"/>
      <c r="F68" s="5"/>
      <c r="G68" s="3"/>
      <c r="H68" s="2"/>
      <c r="I68" s="2"/>
      <c r="J68" s="2"/>
      <c r="K68" s="4"/>
      <c r="L68" s="4"/>
      <c r="M68" s="4"/>
      <c r="N68" s="3"/>
      <c r="O68" s="3"/>
      <c r="P68" s="3"/>
      <c r="Q68" s="3"/>
      <c r="R68" s="3"/>
      <c r="S68" s="3"/>
      <c r="T68" s="3"/>
      <c r="U68" s="3"/>
      <c r="V68" s="3"/>
      <c r="W68" s="3"/>
      <c r="X68" s="3"/>
      <c r="Y68" s="3"/>
      <c r="Z68" s="235"/>
      <c r="AA68" s="235"/>
      <c r="AB68" s="3"/>
    </row>
    <row r="69" spans="2:28" ht="15.75" customHeight="1">
      <c r="B69" s="5"/>
      <c r="C69" s="5"/>
      <c r="D69" s="5"/>
      <c r="E69" s="5"/>
      <c r="F69" s="5"/>
      <c r="G69" s="3"/>
      <c r="H69" s="2"/>
      <c r="I69" s="2"/>
      <c r="J69" s="2"/>
      <c r="K69" s="4"/>
      <c r="L69" s="4"/>
      <c r="M69" s="4"/>
      <c r="N69" s="3"/>
      <c r="O69" s="3"/>
      <c r="P69" s="3"/>
      <c r="Q69" s="3"/>
      <c r="R69" s="3"/>
      <c r="S69" s="3"/>
      <c r="T69" s="3"/>
      <c r="U69" s="3"/>
      <c r="V69" s="3"/>
      <c r="W69" s="3"/>
      <c r="X69" s="3"/>
      <c r="Y69" s="3"/>
      <c r="Z69" s="235"/>
      <c r="AA69" s="235"/>
      <c r="AB69" s="3"/>
    </row>
    <row r="70" spans="2:28" ht="15.75" customHeight="1">
      <c r="B70" s="5"/>
      <c r="C70" s="5"/>
      <c r="D70" s="5"/>
      <c r="E70" s="5"/>
      <c r="F70" s="5"/>
      <c r="G70" s="3"/>
      <c r="H70" s="2"/>
      <c r="I70" s="2"/>
      <c r="J70" s="2"/>
      <c r="K70" s="4"/>
      <c r="L70" s="4"/>
      <c r="M70" s="4"/>
      <c r="N70" s="3"/>
      <c r="O70" s="3"/>
      <c r="P70" s="3"/>
      <c r="Q70" s="3"/>
      <c r="R70" s="3"/>
      <c r="S70" s="3"/>
      <c r="T70" s="3"/>
      <c r="U70" s="3"/>
      <c r="V70" s="3"/>
      <c r="W70" s="3"/>
      <c r="X70" s="3"/>
      <c r="Y70" s="3"/>
      <c r="Z70" s="235"/>
      <c r="AA70" s="235"/>
      <c r="AB70" s="3"/>
    </row>
    <row r="71" spans="2:28" ht="15.75" customHeight="1">
      <c r="B71" s="5"/>
      <c r="C71" s="5"/>
      <c r="D71" s="5"/>
      <c r="E71" s="5"/>
      <c r="F71" s="5"/>
      <c r="G71" s="3"/>
      <c r="H71" s="2"/>
      <c r="I71" s="2"/>
      <c r="J71" s="2"/>
      <c r="K71" s="4"/>
      <c r="L71" s="4"/>
      <c r="M71" s="4"/>
      <c r="N71" s="3"/>
      <c r="O71" s="3"/>
      <c r="P71" s="3"/>
      <c r="Q71" s="3"/>
      <c r="R71" s="3"/>
      <c r="S71" s="3"/>
      <c r="T71" s="3"/>
      <c r="U71" s="3"/>
      <c r="V71" s="3"/>
      <c r="W71" s="3"/>
      <c r="X71" s="3"/>
      <c r="Y71" s="3"/>
      <c r="Z71" s="235"/>
      <c r="AA71" s="235"/>
      <c r="AB71" s="3"/>
    </row>
    <row r="72" spans="2:28" ht="15.75" customHeight="1">
      <c r="B72" s="5"/>
      <c r="C72" s="5"/>
      <c r="D72" s="5"/>
      <c r="E72" s="5"/>
      <c r="F72" s="5"/>
      <c r="G72" s="3"/>
      <c r="H72" s="2"/>
      <c r="I72" s="2"/>
      <c r="J72" s="2"/>
      <c r="K72" s="4"/>
      <c r="L72" s="4"/>
      <c r="M72" s="4"/>
      <c r="N72" s="3"/>
      <c r="O72" s="3"/>
      <c r="P72" s="3"/>
      <c r="Q72" s="3"/>
      <c r="R72" s="3"/>
      <c r="S72" s="3"/>
      <c r="T72" s="3"/>
      <c r="U72" s="3"/>
      <c r="V72" s="3"/>
      <c r="W72" s="3"/>
      <c r="X72" s="3"/>
      <c r="Y72" s="3"/>
      <c r="Z72" s="235"/>
      <c r="AA72" s="235"/>
      <c r="AB72" s="3"/>
    </row>
    <row r="73" spans="2:28" ht="15.75" customHeight="1">
      <c r="B73" s="5"/>
      <c r="C73" s="5"/>
      <c r="D73" s="5"/>
      <c r="E73" s="5"/>
      <c r="F73" s="5"/>
      <c r="G73" s="3"/>
      <c r="H73" s="2"/>
      <c r="I73" s="2"/>
      <c r="J73" s="2"/>
      <c r="K73" s="4"/>
      <c r="L73" s="4"/>
      <c r="M73" s="4"/>
      <c r="N73" s="3"/>
      <c r="O73" s="3"/>
      <c r="P73" s="3"/>
      <c r="Q73" s="3"/>
      <c r="R73" s="3"/>
      <c r="S73" s="3"/>
      <c r="T73" s="3"/>
      <c r="U73" s="3"/>
      <c r="V73" s="3"/>
      <c r="W73" s="3"/>
      <c r="X73" s="3"/>
      <c r="Y73" s="3"/>
      <c r="Z73" s="235"/>
      <c r="AA73" s="235"/>
      <c r="AB73" s="3"/>
    </row>
    <row r="74" spans="2:28" ht="15.75" customHeight="1">
      <c r="B74" s="5"/>
      <c r="C74" s="5"/>
      <c r="D74" s="5"/>
      <c r="E74" s="5"/>
      <c r="F74" s="5"/>
      <c r="G74" s="3"/>
      <c r="H74" s="2"/>
      <c r="I74" s="2"/>
      <c r="J74" s="2"/>
      <c r="K74" s="4"/>
      <c r="L74" s="4"/>
      <c r="M74" s="4"/>
      <c r="N74" s="3"/>
      <c r="O74" s="3"/>
      <c r="P74" s="3"/>
      <c r="Q74" s="3"/>
      <c r="R74" s="3"/>
      <c r="S74" s="3"/>
      <c r="T74" s="3"/>
      <c r="U74" s="3"/>
      <c r="V74" s="3"/>
      <c r="W74" s="3"/>
      <c r="X74" s="3"/>
      <c r="Y74" s="3"/>
      <c r="Z74" s="235"/>
      <c r="AA74" s="235"/>
      <c r="AB74" s="3"/>
    </row>
    <row r="75" spans="2:28" ht="15.75" customHeight="1">
      <c r="B75" s="5"/>
      <c r="C75" s="5"/>
      <c r="D75" s="5"/>
      <c r="E75" s="5"/>
      <c r="F75" s="5"/>
      <c r="G75" s="3"/>
      <c r="H75" s="2"/>
      <c r="I75" s="2"/>
      <c r="J75" s="2"/>
      <c r="K75" s="4"/>
      <c r="L75" s="4"/>
      <c r="M75" s="4"/>
      <c r="N75" s="3"/>
      <c r="O75" s="3"/>
      <c r="P75" s="3"/>
      <c r="Q75" s="3"/>
      <c r="R75" s="3"/>
      <c r="S75" s="3"/>
      <c r="T75" s="3"/>
      <c r="U75" s="3"/>
      <c r="V75" s="3"/>
      <c r="W75" s="3"/>
      <c r="X75" s="3"/>
      <c r="Y75" s="3"/>
      <c r="Z75" s="235"/>
      <c r="AA75" s="235"/>
      <c r="AB75" s="3"/>
    </row>
    <row r="76" spans="2:28" ht="15.75" customHeight="1">
      <c r="B76" s="5"/>
      <c r="C76" s="5"/>
      <c r="D76" s="5"/>
      <c r="E76" s="5"/>
      <c r="F76" s="5"/>
      <c r="G76" s="3"/>
      <c r="H76" s="2"/>
      <c r="I76" s="2"/>
      <c r="J76" s="2"/>
      <c r="K76" s="4"/>
      <c r="L76" s="4"/>
      <c r="M76" s="4"/>
      <c r="N76" s="3"/>
      <c r="O76" s="3"/>
      <c r="P76" s="3"/>
      <c r="Q76" s="3"/>
      <c r="R76" s="3"/>
      <c r="S76" s="3"/>
      <c r="T76" s="3"/>
      <c r="U76" s="3"/>
      <c r="V76" s="3"/>
      <c r="W76" s="3"/>
      <c r="X76" s="3"/>
      <c r="Y76" s="3"/>
      <c r="Z76" s="235"/>
      <c r="AA76" s="235"/>
      <c r="AB76" s="3"/>
    </row>
    <row r="77" spans="2:28" ht="15.75" customHeight="1">
      <c r="B77" s="5"/>
      <c r="C77" s="5"/>
      <c r="D77" s="5"/>
      <c r="E77" s="5"/>
      <c r="F77" s="5"/>
      <c r="G77" s="3"/>
      <c r="H77" s="2"/>
      <c r="I77" s="2"/>
      <c r="J77" s="2"/>
      <c r="K77" s="4"/>
      <c r="L77" s="4"/>
      <c r="M77" s="4"/>
      <c r="N77" s="3"/>
      <c r="O77" s="3"/>
      <c r="P77" s="3"/>
      <c r="Q77" s="3"/>
      <c r="R77" s="3"/>
      <c r="S77" s="3"/>
      <c r="T77" s="3"/>
      <c r="U77" s="3"/>
      <c r="V77" s="3"/>
      <c r="W77" s="3"/>
      <c r="X77" s="3"/>
      <c r="Y77" s="3"/>
      <c r="Z77" s="235"/>
      <c r="AA77" s="235"/>
      <c r="AB77" s="3"/>
    </row>
    <row r="78" spans="2:28" ht="15.75" customHeight="1">
      <c r="B78" s="5"/>
      <c r="C78" s="5"/>
      <c r="D78" s="5"/>
      <c r="E78" s="5"/>
      <c r="F78" s="5"/>
      <c r="G78" s="3"/>
      <c r="H78" s="2"/>
      <c r="I78" s="2"/>
      <c r="J78" s="2"/>
      <c r="K78" s="4"/>
      <c r="L78" s="4"/>
      <c r="M78" s="4"/>
      <c r="N78" s="3"/>
      <c r="O78" s="3"/>
      <c r="P78" s="3"/>
      <c r="Q78" s="3"/>
      <c r="R78" s="3"/>
      <c r="S78" s="3"/>
      <c r="T78" s="3"/>
      <c r="U78" s="3"/>
      <c r="V78" s="3"/>
      <c r="W78" s="3"/>
      <c r="X78" s="3"/>
      <c r="Y78" s="3"/>
      <c r="Z78" s="235"/>
      <c r="AA78" s="235"/>
      <c r="AB78" s="3"/>
    </row>
    <row r="79" spans="2:28" ht="15.75" customHeight="1">
      <c r="B79" s="5"/>
      <c r="C79" s="5"/>
      <c r="D79" s="5"/>
      <c r="E79" s="5"/>
      <c r="F79" s="5"/>
      <c r="G79" s="3"/>
      <c r="H79" s="2"/>
      <c r="I79" s="2"/>
      <c r="J79" s="2"/>
      <c r="K79" s="4"/>
      <c r="L79" s="4"/>
      <c r="M79" s="4"/>
      <c r="N79" s="3"/>
      <c r="O79" s="3"/>
      <c r="P79" s="3"/>
      <c r="Q79" s="3"/>
      <c r="R79" s="3"/>
      <c r="S79" s="3"/>
      <c r="T79" s="3"/>
      <c r="U79" s="3"/>
      <c r="V79" s="3"/>
      <c r="W79" s="3"/>
      <c r="X79" s="3"/>
      <c r="Y79" s="3"/>
      <c r="Z79" s="235"/>
      <c r="AA79" s="235"/>
      <c r="AB79" s="3"/>
    </row>
    <row r="80" spans="2:28" ht="15.75" customHeight="1">
      <c r="B80" s="5"/>
      <c r="C80" s="5"/>
      <c r="D80" s="5"/>
      <c r="E80" s="5"/>
      <c r="F80" s="5"/>
      <c r="G80" s="3"/>
      <c r="H80" s="2"/>
      <c r="I80" s="2"/>
      <c r="J80" s="2"/>
      <c r="K80" s="4"/>
      <c r="L80" s="4"/>
      <c r="M80" s="4"/>
      <c r="N80" s="3"/>
      <c r="O80" s="3"/>
      <c r="P80" s="3"/>
      <c r="Q80" s="3"/>
      <c r="R80" s="3"/>
      <c r="S80" s="3"/>
      <c r="T80" s="3"/>
      <c r="U80" s="3"/>
      <c r="V80" s="3"/>
      <c r="W80" s="3"/>
      <c r="X80" s="3"/>
      <c r="Y80" s="3"/>
      <c r="Z80" s="235"/>
      <c r="AA80" s="235"/>
      <c r="AB80" s="3"/>
    </row>
    <row r="81" spans="2:28" ht="15.75" customHeight="1">
      <c r="B81" s="5"/>
      <c r="C81" s="5"/>
      <c r="D81" s="5"/>
      <c r="E81" s="5"/>
      <c r="F81" s="5"/>
      <c r="G81" s="3"/>
      <c r="H81" s="2"/>
      <c r="I81" s="2"/>
      <c r="J81" s="2"/>
      <c r="K81" s="4"/>
      <c r="L81" s="4"/>
      <c r="M81" s="4"/>
      <c r="N81" s="3"/>
      <c r="O81" s="3"/>
      <c r="P81" s="3"/>
      <c r="Q81" s="3"/>
      <c r="R81" s="3"/>
      <c r="S81" s="3"/>
      <c r="T81" s="3"/>
      <c r="U81" s="3"/>
      <c r="V81" s="3"/>
      <c r="W81" s="3"/>
      <c r="X81" s="3"/>
      <c r="Y81" s="3"/>
      <c r="Z81" s="235"/>
      <c r="AA81" s="235"/>
      <c r="AB81" s="3"/>
    </row>
    <row r="82" spans="2:28" ht="15.75" customHeight="1">
      <c r="B82" s="5"/>
      <c r="C82" s="5"/>
      <c r="D82" s="5"/>
      <c r="E82" s="5"/>
      <c r="F82" s="5"/>
      <c r="G82" s="3"/>
      <c r="H82" s="2"/>
      <c r="I82" s="2"/>
      <c r="J82" s="2"/>
      <c r="K82" s="4"/>
      <c r="L82" s="4"/>
      <c r="M82" s="4"/>
      <c r="N82" s="3"/>
      <c r="O82" s="3"/>
      <c r="P82" s="3"/>
      <c r="Q82" s="3"/>
      <c r="R82" s="3"/>
      <c r="S82" s="3"/>
      <c r="T82" s="3"/>
      <c r="U82" s="3"/>
      <c r="V82" s="3"/>
      <c r="W82" s="3"/>
      <c r="X82" s="3"/>
      <c r="Y82" s="3"/>
      <c r="Z82" s="3"/>
      <c r="AA82" s="3"/>
      <c r="AB82" s="3"/>
    </row>
    <row r="83" spans="2:28" ht="15.75" customHeight="1">
      <c r="B83" s="5"/>
      <c r="C83" s="5"/>
      <c r="D83" s="5"/>
      <c r="E83" s="5"/>
      <c r="F83" s="5"/>
      <c r="G83" s="3"/>
      <c r="H83" s="2"/>
      <c r="I83" s="2"/>
      <c r="J83" s="2"/>
      <c r="K83" s="4"/>
      <c r="L83" s="4"/>
      <c r="M83" s="4"/>
      <c r="N83" s="3"/>
      <c r="O83" s="3"/>
      <c r="P83" s="3"/>
      <c r="Q83" s="3"/>
      <c r="R83" s="3"/>
      <c r="S83" s="3"/>
      <c r="T83" s="3"/>
      <c r="U83" s="3"/>
      <c r="V83" s="3"/>
      <c r="W83" s="3"/>
      <c r="X83" s="3"/>
      <c r="Y83" s="3"/>
      <c r="Z83" s="3"/>
      <c r="AA83" s="3"/>
      <c r="AB83" s="3"/>
    </row>
    <row r="84" spans="2:28" ht="15.75" customHeight="1">
      <c r="B84" s="5"/>
      <c r="C84" s="5"/>
      <c r="D84" s="5"/>
      <c r="E84" s="5"/>
      <c r="F84" s="5"/>
      <c r="G84" s="3"/>
      <c r="H84" s="2"/>
      <c r="I84" s="2"/>
      <c r="J84" s="2"/>
      <c r="K84" s="4"/>
      <c r="L84" s="4"/>
      <c r="M84" s="4"/>
      <c r="N84" s="3"/>
      <c r="O84" s="3"/>
      <c r="P84" s="3"/>
      <c r="Q84" s="3"/>
      <c r="R84" s="3"/>
      <c r="S84" s="3"/>
      <c r="T84" s="3"/>
      <c r="U84" s="3"/>
      <c r="V84" s="3"/>
      <c r="W84" s="3"/>
      <c r="X84" s="3"/>
      <c r="Y84" s="3"/>
      <c r="Z84" s="3"/>
      <c r="AA84" s="3"/>
      <c r="AB84" s="3"/>
    </row>
    <row r="85" spans="2:28" ht="15.75" customHeight="1">
      <c r="B85" s="5"/>
      <c r="C85" s="5"/>
      <c r="D85" s="5"/>
      <c r="E85" s="5"/>
      <c r="F85" s="5"/>
      <c r="G85" s="3"/>
      <c r="H85" s="2"/>
      <c r="I85" s="2"/>
      <c r="J85" s="2"/>
      <c r="K85" s="4"/>
      <c r="L85" s="4"/>
      <c r="M85" s="4"/>
      <c r="N85" s="3"/>
      <c r="O85" s="3"/>
      <c r="P85" s="3"/>
      <c r="Q85" s="3"/>
      <c r="R85" s="3"/>
      <c r="S85" s="3"/>
      <c r="T85" s="3"/>
      <c r="U85" s="3"/>
      <c r="V85" s="3"/>
      <c r="W85" s="3"/>
      <c r="X85" s="3"/>
      <c r="Y85" s="3"/>
      <c r="Z85" s="3"/>
      <c r="AA85" s="3"/>
      <c r="AB85" s="3"/>
    </row>
    <row r="86" spans="2:28" ht="15.75" customHeight="1">
      <c r="B86" s="5"/>
      <c r="C86" s="5"/>
      <c r="D86" s="5"/>
      <c r="E86" s="5"/>
      <c r="F86" s="5"/>
      <c r="G86" s="3"/>
      <c r="H86" s="2"/>
      <c r="I86" s="2"/>
      <c r="J86" s="2"/>
      <c r="K86" s="4"/>
      <c r="L86" s="4"/>
      <c r="M86" s="4"/>
      <c r="N86" s="3"/>
      <c r="O86" s="3"/>
      <c r="P86" s="3"/>
      <c r="Q86" s="3"/>
      <c r="R86" s="3"/>
      <c r="S86" s="3"/>
      <c r="T86" s="3"/>
      <c r="U86" s="3"/>
      <c r="V86" s="3"/>
      <c r="W86" s="3"/>
      <c r="X86" s="3"/>
      <c r="Y86" s="3"/>
      <c r="Z86" s="3"/>
      <c r="AA86" s="3"/>
      <c r="AB86" s="3"/>
    </row>
    <row r="87" spans="2:28" ht="15.75" customHeight="1">
      <c r="B87" s="5"/>
      <c r="C87" s="5"/>
      <c r="D87" s="5"/>
      <c r="E87" s="5"/>
      <c r="F87" s="5"/>
      <c r="G87" s="3"/>
      <c r="H87" s="2"/>
      <c r="I87" s="2"/>
      <c r="J87" s="2"/>
      <c r="K87" s="4"/>
      <c r="L87" s="4"/>
      <c r="M87" s="4"/>
      <c r="N87" s="3"/>
      <c r="O87" s="3"/>
      <c r="P87" s="3"/>
      <c r="Q87" s="3"/>
      <c r="R87" s="3"/>
      <c r="S87" s="3"/>
      <c r="T87" s="3"/>
      <c r="U87" s="3"/>
      <c r="V87" s="3"/>
      <c r="W87" s="3"/>
      <c r="X87" s="3"/>
      <c r="Y87" s="3"/>
      <c r="Z87" s="3"/>
      <c r="AA87" s="3"/>
      <c r="AB87" s="3"/>
    </row>
    <row r="88" spans="2:28" ht="15.75" customHeight="1">
      <c r="B88" s="5"/>
      <c r="C88" s="5"/>
      <c r="D88" s="5"/>
      <c r="E88" s="5"/>
      <c r="F88" s="5"/>
      <c r="G88" s="3"/>
      <c r="H88" s="2"/>
      <c r="I88" s="2"/>
      <c r="J88" s="2"/>
      <c r="K88" s="4"/>
      <c r="L88" s="4"/>
      <c r="M88" s="4"/>
      <c r="N88" s="3"/>
      <c r="O88" s="3"/>
      <c r="P88" s="3"/>
      <c r="Q88" s="3"/>
      <c r="R88" s="3"/>
      <c r="S88" s="3"/>
      <c r="T88" s="3"/>
      <c r="U88" s="3"/>
      <c r="V88" s="3"/>
      <c r="W88" s="3"/>
      <c r="X88" s="3"/>
      <c r="Y88" s="3"/>
      <c r="Z88" s="3"/>
      <c r="AA88" s="3"/>
      <c r="AB88" s="3"/>
    </row>
    <row r="89" spans="2:28" ht="15.75" customHeight="1">
      <c r="B89" s="5"/>
      <c r="C89" s="5"/>
      <c r="D89" s="5"/>
      <c r="E89" s="5"/>
      <c r="F89" s="5"/>
      <c r="G89" s="3"/>
      <c r="H89" s="2"/>
      <c r="I89" s="2"/>
      <c r="J89" s="2"/>
      <c r="K89" s="4"/>
      <c r="L89" s="4"/>
      <c r="M89" s="4"/>
      <c r="N89" s="3"/>
      <c r="O89" s="3"/>
      <c r="P89" s="3"/>
      <c r="Q89" s="3"/>
      <c r="R89" s="3"/>
      <c r="S89" s="3"/>
      <c r="T89" s="3"/>
      <c r="U89" s="3"/>
      <c r="V89" s="3"/>
      <c r="W89" s="3"/>
      <c r="X89" s="3"/>
      <c r="Y89" s="3"/>
      <c r="Z89" s="3"/>
      <c r="AA89" s="3"/>
      <c r="AB89" s="3"/>
    </row>
    <row r="90" spans="2:28" ht="15.75" customHeight="1">
      <c r="B90" s="5"/>
      <c r="C90" s="5"/>
      <c r="D90" s="5"/>
      <c r="E90" s="5"/>
      <c r="F90" s="5"/>
      <c r="G90" s="3"/>
      <c r="H90" s="2"/>
      <c r="I90" s="2"/>
      <c r="J90" s="2"/>
      <c r="K90" s="4"/>
      <c r="L90" s="4"/>
      <c r="M90" s="4"/>
      <c r="N90" s="3"/>
      <c r="O90" s="3"/>
      <c r="P90" s="3"/>
      <c r="Q90" s="3"/>
      <c r="R90" s="3"/>
      <c r="S90" s="3"/>
      <c r="T90" s="3"/>
      <c r="U90" s="3"/>
      <c r="V90" s="3"/>
      <c r="W90" s="3"/>
      <c r="X90" s="3"/>
      <c r="Y90" s="3"/>
      <c r="Z90" s="3"/>
      <c r="AA90" s="3"/>
      <c r="AB90" s="3"/>
    </row>
    <row r="91" spans="2:28" ht="15.75" customHeight="1">
      <c r="B91" s="5"/>
      <c r="C91" s="5"/>
      <c r="D91" s="5"/>
      <c r="E91" s="5"/>
      <c r="F91" s="5"/>
      <c r="G91" s="3"/>
      <c r="H91" s="2"/>
      <c r="I91" s="2"/>
      <c r="J91" s="2"/>
      <c r="K91" s="4"/>
      <c r="L91" s="4"/>
      <c r="M91" s="4"/>
      <c r="N91" s="3"/>
      <c r="O91" s="3"/>
      <c r="P91" s="3"/>
      <c r="Q91" s="3"/>
      <c r="R91" s="3"/>
      <c r="S91" s="3"/>
      <c r="T91" s="3"/>
      <c r="U91" s="3"/>
      <c r="V91" s="3"/>
      <c r="W91" s="3"/>
      <c r="X91" s="3"/>
      <c r="Y91" s="3"/>
      <c r="Z91" s="3"/>
      <c r="AA91" s="3"/>
      <c r="AB91" s="3"/>
    </row>
    <row r="92" spans="2:28" ht="15.75" customHeight="1">
      <c r="B92" s="5"/>
      <c r="C92" s="5"/>
      <c r="D92" s="5"/>
      <c r="E92" s="5"/>
      <c r="F92" s="5"/>
      <c r="G92" s="3"/>
      <c r="H92" s="2"/>
      <c r="I92" s="2"/>
      <c r="J92" s="2"/>
      <c r="K92" s="4"/>
      <c r="L92" s="4"/>
      <c r="M92" s="4"/>
      <c r="N92" s="3"/>
      <c r="O92" s="3"/>
      <c r="P92" s="3"/>
      <c r="Q92" s="3"/>
      <c r="R92" s="3"/>
      <c r="S92" s="3"/>
      <c r="T92" s="3"/>
      <c r="U92" s="3"/>
      <c r="V92" s="3"/>
      <c r="W92" s="3"/>
      <c r="X92" s="3"/>
      <c r="Y92" s="3"/>
      <c r="Z92" s="3"/>
      <c r="AA92" s="3"/>
      <c r="AB92" s="3"/>
    </row>
    <row r="93" spans="2:28" ht="15.75" customHeight="1">
      <c r="B93" s="5"/>
      <c r="C93" s="5"/>
      <c r="D93" s="5"/>
      <c r="E93" s="5"/>
      <c r="F93" s="5"/>
      <c r="G93" s="3"/>
      <c r="H93" s="2"/>
      <c r="I93" s="2"/>
      <c r="J93" s="2"/>
      <c r="K93" s="4"/>
      <c r="L93" s="4"/>
      <c r="M93" s="4"/>
      <c r="N93" s="3"/>
      <c r="O93" s="3"/>
      <c r="P93" s="3"/>
      <c r="Q93" s="3"/>
      <c r="R93" s="3"/>
      <c r="S93" s="3"/>
      <c r="T93" s="3"/>
      <c r="U93" s="3"/>
      <c r="V93" s="3"/>
      <c r="W93" s="3"/>
      <c r="X93" s="3"/>
      <c r="Y93" s="3"/>
      <c r="Z93" s="3"/>
      <c r="AA93" s="3"/>
      <c r="AB93" s="3"/>
    </row>
    <row r="94" spans="2:28" ht="15.75" customHeight="1">
      <c r="B94" s="5"/>
      <c r="C94" s="5"/>
      <c r="D94" s="5"/>
      <c r="E94" s="5"/>
      <c r="F94" s="5"/>
      <c r="G94" s="3"/>
      <c r="H94" s="2"/>
      <c r="I94" s="2"/>
      <c r="J94" s="2"/>
      <c r="K94" s="4"/>
      <c r="L94" s="4"/>
      <c r="M94" s="4"/>
      <c r="N94" s="3"/>
      <c r="O94" s="3"/>
      <c r="P94" s="3"/>
      <c r="Q94" s="3"/>
      <c r="R94" s="3"/>
      <c r="S94" s="3"/>
      <c r="T94" s="3"/>
      <c r="U94" s="3"/>
      <c r="V94" s="3"/>
      <c r="W94" s="3"/>
      <c r="X94" s="3"/>
      <c r="Y94" s="3"/>
      <c r="Z94" s="3"/>
      <c r="AA94" s="3"/>
      <c r="AB94" s="3"/>
    </row>
    <row r="95" spans="2:28" ht="15.75" customHeight="1">
      <c r="B95" s="5"/>
      <c r="C95" s="5"/>
      <c r="D95" s="5"/>
      <c r="E95" s="5"/>
      <c r="F95" s="5"/>
      <c r="G95" s="3"/>
      <c r="H95" s="2"/>
      <c r="I95" s="2"/>
      <c r="J95" s="2"/>
      <c r="K95" s="4"/>
      <c r="L95" s="4"/>
      <c r="M95" s="4"/>
      <c r="N95" s="3"/>
      <c r="O95" s="3"/>
      <c r="P95" s="3"/>
      <c r="Q95" s="3"/>
      <c r="R95" s="3"/>
      <c r="S95" s="3"/>
      <c r="T95" s="3"/>
      <c r="U95" s="3"/>
      <c r="V95" s="3"/>
      <c r="W95" s="3"/>
      <c r="X95" s="3"/>
      <c r="Y95" s="3"/>
      <c r="Z95" s="3"/>
      <c r="AA95" s="3"/>
      <c r="AB95" s="3"/>
    </row>
    <row r="96" spans="2:28" ht="15.75" customHeight="1">
      <c r="B96" s="5"/>
      <c r="C96" s="5"/>
      <c r="D96" s="5"/>
      <c r="E96" s="5"/>
      <c r="F96" s="5"/>
      <c r="G96" s="3"/>
      <c r="H96" s="2"/>
      <c r="I96" s="2"/>
      <c r="J96" s="2"/>
      <c r="K96" s="4"/>
      <c r="L96" s="4"/>
      <c r="M96" s="4"/>
      <c r="N96" s="3"/>
      <c r="O96" s="3"/>
      <c r="P96" s="3"/>
      <c r="Q96" s="3"/>
      <c r="R96" s="3"/>
      <c r="S96" s="3"/>
      <c r="T96" s="3"/>
      <c r="U96" s="3"/>
      <c r="V96" s="3"/>
      <c r="W96" s="3"/>
      <c r="X96" s="3"/>
      <c r="Y96" s="3"/>
      <c r="Z96" s="3"/>
      <c r="AA96" s="3"/>
      <c r="AB96" s="3"/>
    </row>
    <row r="97" spans="2:28" ht="15.75" customHeight="1">
      <c r="B97" s="5"/>
      <c r="C97" s="5"/>
      <c r="D97" s="5"/>
      <c r="E97" s="5"/>
      <c r="F97" s="5"/>
      <c r="G97" s="3"/>
      <c r="H97" s="2"/>
      <c r="I97" s="4"/>
      <c r="J97" s="2"/>
      <c r="K97" s="4"/>
      <c r="L97" s="4"/>
      <c r="M97" s="4"/>
      <c r="N97" s="3"/>
      <c r="O97" s="3"/>
      <c r="P97" s="3"/>
      <c r="Q97" s="3"/>
      <c r="R97" s="3"/>
      <c r="S97" s="3"/>
      <c r="T97" s="3"/>
      <c r="U97" s="3"/>
      <c r="V97" s="3"/>
      <c r="W97" s="3"/>
      <c r="X97" s="3"/>
      <c r="Y97" s="3"/>
      <c r="Z97" s="3"/>
      <c r="AA97" s="3"/>
      <c r="AB97" s="3"/>
    </row>
    <row r="98" spans="2:28" ht="15.75" customHeight="1">
      <c r="B98" s="5"/>
      <c r="C98" s="5"/>
      <c r="D98" s="5"/>
      <c r="E98" s="5"/>
      <c r="F98" s="5"/>
      <c r="G98" s="3"/>
      <c r="H98" s="2"/>
      <c r="I98" s="4"/>
      <c r="J98" s="2"/>
      <c r="K98" s="4"/>
      <c r="L98" s="4"/>
      <c r="M98" s="4"/>
      <c r="N98" s="3"/>
      <c r="O98" s="3"/>
      <c r="P98" s="3"/>
      <c r="Q98" s="3"/>
      <c r="R98" s="3"/>
      <c r="S98" s="3"/>
      <c r="T98" s="3"/>
      <c r="U98" s="3"/>
      <c r="V98" s="3"/>
      <c r="W98" s="3"/>
      <c r="X98" s="3"/>
      <c r="Y98" s="3"/>
      <c r="Z98" s="3"/>
      <c r="AA98" s="3"/>
      <c r="AB98" s="3"/>
    </row>
    <row r="99" spans="2:28" ht="15.75" customHeight="1">
      <c r="B99" s="5"/>
      <c r="C99" s="5"/>
      <c r="D99" s="5"/>
      <c r="E99" s="5"/>
      <c r="F99" s="5"/>
      <c r="G99" s="3"/>
      <c r="H99" s="2"/>
      <c r="I99" s="4"/>
      <c r="J99" s="2"/>
      <c r="K99" s="4"/>
      <c r="L99" s="4"/>
      <c r="M99" s="4"/>
      <c r="N99" s="3"/>
      <c r="O99" s="3"/>
      <c r="P99" s="3"/>
      <c r="Q99" s="3"/>
      <c r="R99" s="3"/>
      <c r="S99" s="3"/>
      <c r="T99" s="3"/>
      <c r="U99" s="3"/>
      <c r="V99" s="3"/>
      <c r="W99" s="3"/>
      <c r="X99" s="3"/>
      <c r="Y99" s="3"/>
      <c r="Z99" s="3"/>
      <c r="AA99" s="3"/>
      <c r="AB99" s="3"/>
    </row>
    <row r="100" spans="2:28" ht="15.75" customHeight="1">
      <c r="B100" s="5"/>
      <c r="C100" s="5"/>
      <c r="D100" s="5"/>
      <c r="E100" s="5"/>
      <c r="F100" s="5"/>
      <c r="G100" s="3"/>
      <c r="H100" s="2"/>
      <c r="I100" s="4"/>
      <c r="J100" s="2"/>
      <c r="K100" s="4"/>
      <c r="L100" s="4"/>
      <c r="M100" s="4"/>
      <c r="N100" s="3"/>
      <c r="O100" s="3"/>
      <c r="P100" s="3"/>
      <c r="Q100" s="3"/>
      <c r="R100" s="3"/>
      <c r="S100" s="3"/>
      <c r="T100" s="3"/>
      <c r="U100" s="3"/>
      <c r="V100" s="3"/>
      <c r="W100" s="3"/>
      <c r="X100" s="3"/>
      <c r="Y100" s="3"/>
      <c r="Z100" s="3"/>
      <c r="AA100" s="3"/>
      <c r="AB100" s="3"/>
    </row>
    <row r="101" spans="2:28" ht="15.75" customHeight="1">
      <c r="B101" s="5"/>
      <c r="C101" s="5"/>
      <c r="D101" s="5"/>
      <c r="E101" s="5"/>
      <c r="F101" s="5"/>
      <c r="G101" s="3"/>
      <c r="H101" s="2"/>
      <c r="I101" s="4"/>
      <c r="J101" s="2"/>
      <c r="K101" s="4"/>
      <c r="L101" s="4"/>
      <c r="M101" s="4"/>
      <c r="N101" s="3"/>
      <c r="O101" s="3"/>
      <c r="P101" s="3"/>
      <c r="Q101" s="3"/>
      <c r="R101" s="3"/>
      <c r="S101" s="3"/>
      <c r="T101" s="3"/>
      <c r="U101" s="3"/>
      <c r="V101" s="3"/>
      <c r="W101" s="3"/>
      <c r="X101" s="3"/>
      <c r="Y101" s="3"/>
      <c r="Z101" s="3"/>
      <c r="AA101" s="3"/>
      <c r="AB101" s="3"/>
    </row>
    <row r="102" spans="2:28" ht="15.75" customHeight="1">
      <c r="B102" s="5"/>
      <c r="C102" s="5"/>
      <c r="D102" s="5"/>
      <c r="E102" s="5"/>
      <c r="F102" s="5"/>
      <c r="G102" s="3"/>
      <c r="H102" s="2"/>
      <c r="I102" s="4"/>
      <c r="J102" s="2"/>
      <c r="K102" s="4"/>
      <c r="L102" s="4"/>
      <c r="M102" s="4"/>
      <c r="N102" s="3"/>
      <c r="O102" s="3"/>
      <c r="P102" s="3"/>
      <c r="Q102" s="3"/>
      <c r="R102" s="3"/>
      <c r="S102" s="3"/>
      <c r="T102" s="3"/>
      <c r="U102" s="3"/>
      <c r="V102" s="3"/>
      <c r="W102" s="3"/>
      <c r="X102" s="3"/>
      <c r="Y102" s="3"/>
      <c r="Z102" s="3"/>
      <c r="AA102" s="3"/>
      <c r="AB102" s="3"/>
    </row>
    <row r="103" spans="2:28" ht="15.75" customHeight="1">
      <c r="B103" s="5"/>
      <c r="C103" s="5"/>
      <c r="D103" s="5"/>
      <c r="E103" s="5"/>
      <c r="F103" s="5"/>
      <c r="G103" s="3"/>
      <c r="H103" s="4"/>
      <c r="I103" s="4"/>
      <c r="J103" s="2"/>
      <c r="K103" s="4"/>
      <c r="L103" s="4"/>
      <c r="M103" s="4"/>
      <c r="N103" s="3"/>
      <c r="O103" s="3"/>
      <c r="P103" s="3"/>
      <c r="Q103" s="3"/>
      <c r="R103" s="3"/>
      <c r="S103" s="3"/>
      <c r="T103" s="3"/>
      <c r="U103" s="3"/>
      <c r="V103" s="3"/>
      <c r="W103" s="3"/>
      <c r="X103" s="3"/>
      <c r="Y103" s="3"/>
      <c r="Z103" s="3"/>
      <c r="AA103" s="3"/>
      <c r="AB103" s="3"/>
    </row>
    <row r="104" spans="2:28" ht="15.75" customHeight="1">
      <c r="B104" s="5"/>
      <c r="C104" s="5"/>
      <c r="D104" s="5"/>
      <c r="E104" s="5"/>
      <c r="F104" s="5"/>
      <c r="G104" s="3"/>
      <c r="H104" s="4"/>
      <c r="I104" s="4"/>
      <c r="J104" s="2"/>
      <c r="K104" s="4"/>
      <c r="L104" s="4"/>
      <c r="M104" s="4"/>
      <c r="N104" s="3"/>
      <c r="O104" s="3"/>
      <c r="P104" s="3"/>
      <c r="Q104" s="3"/>
      <c r="R104" s="3"/>
      <c r="S104" s="3"/>
      <c r="T104" s="3"/>
      <c r="U104" s="3"/>
      <c r="V104" s="3"/>
      <c r="W104" s="3"/>
      <c r="X104" s="3"/>
      <c r="Y104" s="3"/>
      <c r="Z104" s="3"/>
      <c r="AA104" s="3"/>
      <c r="AB104" s="3"/>
    </row>
    <row r="105" spans="2:28" ht="15.75" customHeight="1">
      <c r="B105" s="5"/>
      <c r="C105" s="5"/>
      <c r="D105" s="5"/>
      <c r="E105" s="5"/>
      <c r="F105" s="5"/>
      <c r="G105" s="3"/>
      <c r="H105" s="4"/>
      <c r="I105" s="4"/>
      <c r="J105" s="2"/>
      <c r="K105" s="4"/>
      <c r="L105" s="4"/>
      <c r="M105" s="4"/>
      <c r="N105" s="3"/>
      <c r="O105" s="3"/>
      <c r="P105" s="3"/>
      <c r="Q105" s="3"/>
      <c r="R105" s="3"/>
      <c r="S105" s="3"/>
      <c r="T105" s="3"/>
      <c r="U105" s="3"/>
      <c r="V105" s="3"/>
      <c r="W105" s="3"/>
      <c r="X105" s="3"/>
      <c r="Y105" s="3"/>
      <c r="Z105" s="3"/>
      <c r="AA105" s="3"/>
      <c r="AB105" s="3"/>
    </row>
    <row r="106" spans="2:28" ht="15.75" customHeight="1">
      <c r="B106" s="5"/>
      <c r="C106" s="5"/>
      <c r="D106" s="5"/>
      <c r="E106" s="5"/>
      <c r="F106" s="5"/>
      <c r="G106" s="3"/>
      <c r="H106" s="4"/>
      <c r="I106" s="4"/>
      <c r="J106" s="2"/>
      <c r="K106" s="4"/>
      <c r="L106" s="4"/>
      <c r="M106" s="4"/>
      <c r="N106" s="3"/>
      <c r="O106" s="3"/>
      <c r="P106" s="3"/>
      <c r="Q106" s="3"/>
      <c r="R106" s="3"/>
      <c r="S106" s="3"/>
      <c r="T106" s="3"/>
      <c r="U106" s="3"/>
      <c r="V106" s="3"/>
      <c r="W106" s="3"/>
      <c r="X106" s="3"/>
      <c r="Y106" s="3"/>
      <c r="Z106" s="3"/>
      <c r="AA106" s="3"/>
      <c r="AB106" s="3"/>
    </row>
    <row r="107" spans="2:28" ht="15.75" customHeight="1">
      <c r="B107" s="5"/>
      <c r="C107" s="5"/>
      <c r="D107" s="5"/>
      <c r="E107" s="5"/>
      <c r="F107" s="5"/>
      <c r="G107" s="3"/>
      <c r="H107" s="4"/>
      <c r="I107" s="4"/>
      <c r="J107" s="2"/>
      <c r="K107" s="4"/>
      <c r="L107" s="4"/>
      <c r="M107" s="4"/>
      <c r="N107" s="3"/>
      <c r="O107" s="3"/>
      <c r="P107" s="3"/>
      <c r="Q107" s="3"/>
      <c r="R107" s="3"/>
      <c r="S107" s="3"/>
      <c r="T107" s="3"/>
      <c r="U107" s="3"/>
      <c r="V107" s="3"/>
      <c r="W107" s="3"/>
      <c r="X107" s="3"/>
      <c r="Y107" s="3"/>
      <c r="Z107" s="3"/>
      <c r="AA107" s="3"/>
      <c r="AB107" s="3"/>
    </row>
    <row r="108" spans="2:28" ht="15.75" customHeight="1">
      <c r="B108" s="5"/>
      <c r="C108" s="5"/>
      <c r="D108" s="5"/>
      <c r="E108" s="5"/>
      <c r="F108" s="5"/>
      <c r="G108" s="3"/>
      <c r="H108" s="4"/>
      <c r="I108" s="4"/>
      <c r="J108" s="2"/>
      <c r="K108" s="4"/>
      <c r="L108" s="4"/>
      <c r="M108" s="4"/>
      <c r="N108" s="3"/>
      <c r="O108" s="3"/>
      <c r="P108" s="3"/>
      <c r="Q108" s="3"/>
      <c r="R108" s="3"/>
      <c r="S108" s="3"/>
      <c r="T108" s="3"/>
      <c r="U108" s="3"/>
      <c r="V108" s="3"/>
      <c r="W108" s="3"/>
      <c r="X108" s="3"/>
      <c r="Y108" s="3"/>
      <c r="Z108" s="3"/>
      <c r="AA108" s="3"/>
      <c r="AB108" s="3"/>
    </row>
    <row r="109" spans="2:28" ht="15.75" customHeight="1">
      <c r="B109" s="5"/>
      <c r="C109" s="5"/>
      <c r="D109" s="5"/>
      <c r="E109" s="5"/>
      <c r="F109" s="5"/>
      <c r="G109" s="3"/>
      <c r="H109" s="4"/>
      <c r="I109" s="4"/>
      <c r="J109" s="2"/>
      <c r="K109" s="4"/>
      <c r="L109" s="4"/>
      <c r="M109" s="4"/>
      <c r="N109" s="3"/>
      <c r="O109" s="3"/>
      <c r="P109" s="3"/>
      <c r="Q109" s="3"/>
      <c r="R109" s="3"/>
      <c r="S109" s="3"/>
      <c r="T109" s="3"/>
      <c r="U109" s="3"/>
      <c r="V109" s="3"/>
      <c r="W109" s="3"/>
      <c r="X109" s="3"/>
      <c r="Y109" s="3"/>
      <c r="Z109" s="3"/>
      <c r="AA109" s="3"/>
      <c r="AB109" s="3"/>
    </row>
    <row r="110" spans="2:28" ht="15.75" customHeight="1">
      <c r="B110" s="5"/>
      <c r="C110" s="5"/>
      <c r="D110" s="5"/>
      <c r="E110" s="5"/>
      <c r="F110" s="5"/>
      <c r="G110" s="3"/>
      <c r="H110" s="4"/>
      <c r="I110" s="4"/>
      <c r="J110" s="2"/>
      <c r="K110" s="4"/>
      <c r="L110" s="4"/>
      <c r="M110" s="4"/>
      <c r="N110" s="3"/>
      <c r="O110" s="3"/>
      <c r="P110" s="3"/>
      <c r="Q110" s="3"/>
      <c r="R110" s="3"/>
      <c r="S110" s="3"/>
      <c r="T110" s="3"/>
      <c r="U110" s="3"/>
      <c r="V110" s="3"/>
      <c r="W110" s="3"/>
      <c r="X110" s="3"/>
      <c r="Y110" s="3"/>
      <c r="Z110" s="3"/>
      <c r="AA110" s="3"/>
      <c r="AB110" s="3"/>
    </row>
    <row r="111" spans="2:28" ht="15.75" customHeight="1">
      <c r="B111" s="5"/>
      <c r="C111" s="5"/>
      <c r="D111" s="5"/>
      <c r="E111" s="5"/>
      <c r="F111" s="5"/>
      <c r="G111" s="3"/>
      <c r="H111" s="4"/>
      <c r="I111" s="4"/>
      <c r="J111" s="2"/>
      <c r="K111" s="4"/>
      <c r="L111" s="4"/>
      <c r="M111" s="4"/>
      <c r="N111" s="3"/>
      <c r="O111" s="3"/>
      <c r="P111" s="3"/>
      <c r="Q111" s="3"/>
      <c r="R111" s="3"/>
      <c r="S111" s="3"/>
      <c r="T111" s="3"/>
      <c r="U111" s="3"/>
      <c r="V111" s="3"/>
      <c r="W111" s="3"/>
      <c r="X111" s="3"/>
      <c r="Y111" s="3"/>
      <c r="Z111" s="3"/>
      <c r="AA111" s="3"/>
      <c r="AB111" s="3"/>
    </row>
    <row r="112" spans="2:28" ht="15.75" customHeight="1">
      <c r="B112" s="5"/>
      <c r="C112" s="5"/>
      <c r="D112" s="5"/>
      <c r="E112" s="5"/>
      <c r="F112" s="5"/>
      <c r="G112" s="3"/>
      <c r="H112" s="4"/>
      <c r="I112" s="4"/>
      <c r="J112" s="2"/>
      <c r="K112" s="4"/>
      <c r="L112" s="4"/>
      <c r="M112" s="4"/>
      <c r="N112" s="3"/>
      <c r="O112" s="3"/>
      <c r="P112" s="3"/>
      <c r="Q112" s="3"/>
      <c r="R112" s="3"/>
      <c r="S112" s="3"/>
      <c r="T112" s="3"/>
      <c r="U112" s="3"/>
      <c r="V112" s="3"/>
      <c r="W112" s="3"/>
      <c r="X112" s="3"/>
      <c r="Y112" s="3"/>
      <c r="Z112" s="3"/>
      <c r="AA112" s="3"/>
      <c r="AB112" s="3"/>
    </row>
    <row r="113" spans="2:28" ht="15.75" customHeight="1">
      <c r="B113" s="5"/>
      <c r="C113" s="5"/>
      <c r="D113" s="5"/>
      <c r="E113" s="5"/>
      <c r="F113" s="5"/>
      <c r="G113" s="3"/>
      <c r="H113" s="4"/>
      <c r="I113" s="4"/>
      <c r="J113" s="2"/>
      <c r="K113" s="4"/>
      <c r="L113" s="4"/>
      <c r="M113" s="4"/>
      <c r="N113" s="3"/>
      <c r="O113" s="3"/>
      <c r="P113" s="3"/>
      <c r="Q113" s="3"/>
      <c r="R113" s="3"/>
      <c r="S113" s="3"/>
      <c r="T113" s="3"/>
      <c r="U113" s="3"/>
      <c r="V113" s="3"/>
      <c r="W113" s="3"/>
      <c r="X113" s="3"/>
      <c r="Y113" s="3"/>
      <c r="Z113" s="3"/>
      <c r="AA113" s="3"/>
      <c r="AB113" s="3"/>
    </row>
    <row r="114" spans="2:28" ht="15.75" customHeight="1">
      <c r="B114" s="5"/>
      <c r="C114" s="5"/>
      <c r="D114" s="5"/>
      <c r="E114" s="5"/>
      <c r="F114" s="5"/>
      <c r="G114" s="3"/>
      <c r="H114" s="4"/>
      <c r="I114" s="4"/>
      <c r="J114" s="2"/>
      <c r="K114" s="4"/>
      <c r="L114" s="4"/>
      <c r="M114" s="4"/>
      <c r="N114" s="3"/>
      <c r="O114" s="3"/>
      <c r="P114" s="3"/>
      <c r="Q114" s="3"/>
      <c r="R114" s="3"/>
      <c r="S114" s="3"/>
      <c r="T114" s="3"/>
      <c r="U114" s="3"/>
      <c r="V114" s="3"/>
      <c r="W114" s="3"/>
      <c r="X114" s="3"/>
      <c r="Y114" s="3"/>
      <c r="Z114" s="3"/>
      <c r="AA114" s="3"/>
      <c r="AB114" s="3"/>
    </row>
    <row r="115" spans="2:28" ht="15.75" customHeight="1">
      <c r="B115" s="5"/>
      <c r="C115" s="5"/>
      <c r="D115" s="5"/>
      <c r="E115" s="5"/>
      <c r="F115" s="5"/>
      <c r="G115" s="3"/>
      <c r="H115" s="4"/>
      <c r="I115" s="4"/>
      <c r="J115" s="2"/>
      <c r="K115" s="4"/>
      <c r="L115" s="4"/>
      <c r="M115" s="4"/>
      <c r="N115" s="3"/>
      <c r="O115" s="3"/>
      <c r="P115" s="3"/>
      <c r="Q115" s="3"/>
      <c r="R115" s="3"/>
      <c r="S115" s="3"/>
      <c r="T115" s="3"/>
      <c r="U115" s="3"/>
      <c r="V115" s="3"/>
      <c r="W115" s="3"/>
      <c r="X115" s="3"/>
      <c r="Y115" s="3"/>
      <c r="Z115" s="3"/>
      <c r="AA115" s="3"/>
      <c r="AB115" s="3"/>
    </row>
    <row r="116" spans="2:28" ht="15.75" customHeight="1">
      <c r="B116" s="5"/>
      <c r="C116" s="5"/>
      <c r="D116" s="5"/>
      <c r="E116" s="5"/>
      <c r="F116" s="5"/>
      <c r="G116" s="3"/>
      <c r="H116" s="4"/>
      <c r="I116" s="4"/>
      <c r="J116" s="2"/>
      <c r="K116" s="4"/>
      <c r="L116" s="4"/>
      <c r="M116" s="4"/>
      <c r="N116" s="3"/>
      <c r="O116" s="3"/>
      <c r="P116" s="3"/>
      <c r="Q116" s="3"/>
      <c r="R116" s="3"/>
      <c r="S116" s="3"/>
      <c r="T116" s="3"/>
      <c r="U116" s="3"/>
      <c r="V116" s="3"/>
      <c r="W116" s="3"/>
      <c r="X116" s="3"/>
      <c r="Y116" s="3"/>
      <c r="Z116" s="3"/>
      <c r="AA116" s="3"/>
      <c r="AB116" s="3"/>
    </row>
    <row r="117" spans="2:28" ht="15.75" customHeight="1">
      <c r="B117" s="5"/>
      <c r="C117" s="5"/>
      <c r="D117" s="5"/>
      <c r="E117" s="5"/>
      <c r="F117" s="5"/>
      <c r="G117" s="3"/>
      <c r="H117" s="4"/>
      <c r="I117" s="4"/>
      <c r="J117" s="2"/>
      <c r="K117" s="4"/>
      <c r="L117" s="4"/>
      <c r="M117" s="4"/>
      <c r="N117" s="3"/>
      <c r="O117" s="3"/>
      <c r="P117" s="3"/>
      <c r="Q117" s="3"/>
      <c r="R117" s="3"/>
      <c r="S117" s="3"/>
      <c r="T117" s="3"/>
      <c r="U117" s="3"/>
      <c r="V117" s="3"/>
      <c r="W117" s="3"/>
      <c r="X117" s="3"/>
      <c r="Y117" s="3"/>
      <c r="Z117" s="3"/>
      <c r="AA117" s="3"/>
      <c r="AB117" s="3"/>
    </row>
    <row r="118" spans="2:28" ht="15.75" customHeight="1">
      <c r="B118" s="5"/>
      <c r="C118" s="5"/>
      <c r="D118" s="5"/>
      <c r="E118" s="5"/>
      <c r="F118" s="5"/>
      <c r="G118" s="3"/>
      <c r="H118" s="4"/>
      <c r="I118" s="4"/>
      <c r="J118" s="2"/>
      <c r="K118" s="4"/>
      <c r="L118" s="4"/>
      <c r="M118" s="4"/>
      <c r="N118" s="3"/>
      <c r="O118" s="3"/>
      <c r="P118" s="3"/>
      <c r="Q118" s="3"/>
      <c r="R118" s="3"/>
      <c r="S118" s="3"/>
      <c r="T118" s="3"/>
      <c r="U118" s="3"/>
      <c r="V118" s="3"/>
      <c r="W118" s="3"/>
      <c r="X118" s="3"/>
      <c r="Y118" s="3"/>
      <c r="Z118" s="3"/>
      <c r="AA118" s="3"/>
      <c r="AB118" s="3"/>
    </row>
    <row r="119" spans="2:28" ht="15.75" customHeight="1">
      <c r="B119" s="5"/>
      <c r="C119" s="5"/>
      <c r="D119" s="5"/>
      <c r="E119" s="5"/>
      <c r="F119" s="5"/>
      <c r="G119" s="3"/>
      <c r="H119" s="4"/>
      <c r="I119" s="4"/>
      <c r="J119" s="2"/>
      <c r="K119" s="4"/>
      <c r="L119" s="4"/>
      <c r="M119" s="4"/>
      <c r="N119" s="3"/>
      <c r="O119" s="3"/>
      <c r="P119" s="3"/>
      <c r="Q119" s="3"/>
      <c r="R119" s="3"/>
      <c r="S119" s="3"/>
      <c r="T119" s="3"/>
      <c r="U119" s="3"/>
      <c r="V119" s="3"/>
      <c r="W119" s="3"/>
      <c r="X119" s="3"/>
      <c r="Y119" s="3"/>
      <c r="Z119" s="3"/>
      <c r="AA119" s="3"/>
      <c r="AB119" s="3"/>
    </row>
    <row r="120" spans="2:28" ht="15.75" customHeight="1">
      <c r="B120" s="5"/>
      <c r="C120" s="5"/>
      <c r="D120" s="5"/>
      <c r="E120" s="5"/>
      <c r="F120" s="5"/>
      <c r="G120" s="3"/>
      <c r="H120" s="4"/>
      <c r="I120" s="4"/>
      <c r="J120" s="2"/>
      <c r="K120" s="4"/>
      <c r="L120" s="4"/>
      <c r="M120" s="4"/>
      <c r="N120" s="3"/>
      <c r="O120" s="3"/>
      <c r="P120" s="3"/>
      <c r="Q120" s="3"/>
      <c r="R120" s="3"/>
      <c r="S120" s="3"/>
      <c r="T120" s="3"/>
      <c r="U120" s="3"/>
      <c r="V120" s="3"/>
      <c r="W120" s="3"/>
      <c r="X120" s="3"/>
      <c r="Y120" s="3"/>
      <c r="Z120" s="3"/>
      <c r="AA120" s="3"/>
      <c r="AB120" s="3"/>
    </row>
    <row r="121" spans="2:28" ht="15.75" customHeight="1">
      <c r="B121" s="5"/>
      <c r="C121" s="5"/>
      <c r="D121" s="5"/>
      <c r="E121" s="5"/>
      <c r="F121" s="5"/>
      <c r="G121" s="3"/>
      <c r="H121" s="4"/>
      <c r="I121" s="4"/>
      <c r="J121" s="2"/>
      <c r="K121" s="4"/>
      <c r="L121" s="4"/>
      <c r="M121" s="4"/>
      <c r="N121" s="3"/>
      <c r="O121" s="3"/>
      <c r="P121" s="3"/>
      <c r="Q121" s="3"/>
      <c r="R121" s="3"/>
      <c r="S121" s="3"/>
      <c r="T121" s="3"/>
      <c r="U121" s="3"/>
      <c r="V121" s="3"/>
      <c r="W121" s="3"/>
      <c r="X121" s="3"/>
      <c r="Y121" s="3"/>
      <c r="Z121" s="3"/>
      <c r="AA121" s="3"/>
      <c r="AB121" s="3"/>
    </row>
    <row r="122" spans="2:28" ht="15.75" customHeight="1">
      <c r="B122" s="5"/>
      <c r="C122" s="5"/>
      <c r="D122" s="5"/>
      <c r="E122" s="5"/>
      <c r="F122" s="5"/>
      <c r="G122" s="3"/>
      <c r="H122" s="4"/>
      <c r="I122" s="4"/>
      <c r="J122" s="2"/>
      <c r="K122" s="4"/>
      <c r="L122" s="4"/>
      <c r="M122" s="4"/>
      <c r="N122" s="3"/>
      <c r="O122" s="3"/>
      <c r="P122" s="3"/>
      <c r="Q122" s="3"/>
      <c r="R122" s="3"/>
      <c r="S122" s="3"/>
      <c r="T122" s="3"/>
      <c r="U122" s="3"/>
      <c r="V122" s="3"/>
      <c r="W122" s="3"/>
      <c r="X122" s="3"/>
      <c r="Y122" s="3"/>
      <c r="Z122" s="3"/>
      <c r="AA122" s="3"/>
      <c r="AB122" s="3"/>
    </row>
    <row r="123" spans="2:28" ht="15.75" customHeight="1">
      <c r="B123" s="5"/>
      <c r="C123" s="5"/>
      <c r="D123" s="5"/>
      <c r="E123" s="5"/>
      <c r="F123" s="5"/>
      <c r="G123" s="3"/>
      <c r="H123" s="4"/>
      <c r="I123" s="4"/>
      <c r="J123" s="2"/>
      <c r="K123" s="4"/>
      <c r="L123" s="4"/>
      <c r="M123" s="4"/>
      <c r="N123" s="3"/>
      <c r="O123" s="3"/>
      <c r="P123" s="3"/>
      <c r="Q123" s="3"/>
      <c r="R123" s="3"/>
      <c r="S123" s="3"/>
      <c r="T123" s="3"/>
      <c r="U123" s="3"/>
      <c r="V123" s="3"/>
      <c r="W123" s="3"/>
      <c r="X123" s="3"/>
      <c r="Y123" s="3"/>
      <c r="Z123" s="3"/>
      <c r="AA123" s="3"/>
      <c r="AB123" s="3"/>
    </row>
    <row r="124" spans="2:28" ht="15.75" customHeight="1">
      <c r="B124" s="5"/>
      <c r="C124" s="5"/>
      <c r="D124" s="5"/>
      <c r="E124" s="5"/>
      <c r="F124" s="5"/>
      <c r="G124" s="3"/>
      <c r="H124" s="4"/>
      <c r="I124" s="4"/>
      <c r="J124" s="2"/>
      <c r="K124" s="4"/>
      <c r="L124" s="4"/>
      <c r="M124" s="4"/>
      <c r="N124" s="3"/>
      <c r="O124" s="3"/>
      <c r="P124" s="3"/>
      <c r="Q124" s="3"/>
      <c r="R124" s="3"/>
      <c r="S124" s="3"/>
      <c r="T124" s="3"/>
      <c r="U124" s="3"/>
      <c r="V124" s="3"/>
      <c r="W124" s="3"/>
      <c r="X124" s="3"/>
      <c r="Y124" s="3"/>
      <c r="Z124" s="3"/>
      <c r="AA124" s="3"/>
      <c r="AB124" s="3"/>
    </row>
    <row r="125" spans="2:28" ht="15.75" customHeight="1">
      <c r="B125" s="5"/>
      <c r="C125" s="5"/>
      <c r="D125" s="5"/>
      <c r="E125" s="5"/>
      <c r="F125" s="5"/>
      <c r="G125" s="3"/>
      <c r="H125" s="4"/>
      <c r="I125" s="4"/>
      <c r="J125" s="2"/>
      <c r="K125" s="4"/>
      <c r="L125" s="4"/>
      <c r="M125" s="4"/>
      <c r="N125" s="3"/>
      <c r="O125" s="3"/>
      <c r="P125" s="3"/>
      <c r="Q125" s="3"/>
      <c r="R125" s="3"/>
      <c r="S125" s="3"/>
      <c r="T125" s="3"/>
      <c r="U125" s="3"/>
      <c r="V125" s="3"/>
      <c r="W125" s="3"/>
      <c r="X125" s="3"/>
      <c r="Y125" s="3"/>
      <c r="Z125" s="3"/>
      <c r="AA125" s="3"/>
      <c r="AB125" s="3"/>
    </row>
    <row r="126" spans="2:28" ht="15.75" customHeight="1">
      <c r="B126" s="5"/>
      <c r="C126" s="5"/>
      <c r="D126" s="5"/>
      <c r="E126" s="5"/>
      <c r="F126" s="5"/>
      <c r="G126" s="3"/>
      <c r="H126" s="4"/>
      <c r="I126" s="4"/>
      <c r="J126" s="2"/>
      <c r="K126" s="4"/>
      <c r="L126" s="4"/>
      <c r="M126" s="4"/>
      <c r="N126" s="3"/>
      <c r="O126" s="3"/>
      <c r="P126" s="3"/>
      <c r="Q126" s="3"/>
      <c r="R126" s="3"/>
      <c r="S126" s="3"/>
      <c r="T126" s="3"/>
      <c r="U126" s="3"/>
      <c r="V126" s="3"/>
      <c r="W126" s="3"/>
      <c r="X126" s="3"/>
      <c r="Y126" s="3"/>
      <c r="Z126" s="3"/>
      <c r="AA126" s="3"/>
      <c r="AB126" s="3"/>
    </row>
    <row r="127" spans="2:28" ht="15.75" customHeight="1">
      <c r="B127" s="5"/>
      <c r="C127" s="5"/>
      <c r="D127" s="5"/>
      <c r="E127" s="5"/>
      <c r="F127" s="5"/>
      <c r="G127" s="3"/>
      <c r="H127" s="4"/>
      <c r="I127" s="4"/>
      <c r="J127" s="2"/>
      <c r="K127" s="4"/>
      <c r="L127" s="4"/>
      <c r="M127" s="4"/>
      <c r="N127" s="3"/>
      <c r="O127" s="3"/>
      <c r="P127" s="3"/>
      <c r="Q127" s="3"/>
      <c r="R127" s="3"/>
      <c r="S127" s="3"/>
      <c r="T127" s="3"/>
      <c r="U127" s="3"/>
      <c r="V127" s="3"/>
      <c r="W127" s="3"/>
      <c r="X127" s="3"/>
      <c r="Y127" s="3"/>
      <c r="Z127" s="3"/>
      <c r="AA127" s="3"/>
      <c r="AB127" s="3"/>
    </row>
    <row r="128" spans="2:28" ht="15.75" customHeight="1">
      <c r="B128" s="5"/>
      <c r="C128" s="5"/>
      <c r="D128" s="5"/>
      <c r="E128" s="5"/>
      <c r="F128" s="5"/>
      <c r="G128" s="3"/>
      <c r="H128" s="4"/>
      <c r="I128" s="4"/>
      <c r="J128" s="2"/>
      <c r="K128" s="4"/>
      <c r="L128" s="4"/>
      <c r="M128" s="4"/>
      <c r="N128" s="3"/>
      <c r="O128" s="3"/>
      <c r="P128" s="3"/>
      <c r="Q128" s="3"/>
      <c r="R128" s="3"/>
      <c r="S128" s="3"/>
      <c r="T128" s="3"/>
      <c r="U128" s="3"/>
      <c r="V128" s="3"/>
      <c r="W128" s="3"/>
      <c r="X128" s="3"/>
      <c r="Y128" s="3"/>
      <c r="Z128" s="3"/>
      <c r="AA128" s="3"/>
      <c r="AB128" s="3"/>
    </row>
    <row r="129" spans="2:28" ht="15.75" customHeight="1">
      <c r="B129" s="5"/>
      <c r="C129" s="5"/>
      <c r="D129" s="5"/>
      <c r="E129" s="5"/>
      <c r="F129" s="5"/>
      <c r="G129" s="3"/>
      <c r="H129" s="4"/>
      <c r="I129" s="4"/>
      <c r="J129" s="2"/>
      <c r="K129" s="4"/>
      <c r="L129" s="4"/>
      <c r="M129" s="4"/>
      <c r="N129" s="3"/>
      <c r="O129" s="3"/>
      <c r="P129" s="3"/>
      <c r="Q129" s="3"/>
      <c r="R129" s="3"/>
      <c r="S129" s="3"/>
      <c r="T129" s="3"/>
      <c r="U129" s="3"/>
      <c r="V129" s="3"/>
      <c r="W129" s="3"/>
      <c r="X129" s="3"/>
      <c r="Y129" s="3"/>
      <c r="Z129" s="3"/>
      <c r="AA129" s="3"/>
      <c r="AB129" s="3"/>
    </row>
    <row r="130" spans="2:28" ht="15.75" customHeight="1">
      <c r="B130" s="5"/>
      <c r="C130" s="5"/>
      <c r="D130" s="5"/>
      <c r="E130" s="5"/>
      <c r="F130" s="5"/>
      <c r="G130" s="3"/>
      <c r="H130" s="4"/>
      <c r="I130" s="4"/>
      <c r="J130" s="2"/>
      <c r="K130" s="4"/>
      <c r="L130" s="4"/>
      <c r="M130" s="4"/>
      <c r="N130" s="3"/>
      <c r="O130" s="3"/>
      <c r="P130" s="3"/>
      <c r="Q130" s="3"/>
      <c r="R130" s="3"/>
      <c r="S130" s="3"/>
      <c r="T130" s="3"/>
      <c r="U130" s="3"/>
      <c r="V130" s="3"/>
      <c r="W130" s="3"/>
      <c r="X130" s="3"/>
      <c r="Y130" s="3"/>
      <c r="Z130" s="3"/>
      <c r="AA130" s="3"/>
      <c r="AB130" s="3"/>
    </row>
    <row r="131" spans="2:28" ht="15.75" customHeight="1">
      <c r="B131" s="5"/>
      <c r="C131" s="5"/>
      <c r="D131" s="5"/>
      <c r="E131" s="5"/>
      <c r="F131" s="5"/>
      <c r="G131" s="3"/>
      <c r="H131" s="4"/>
      <c r="I131" s="4"/>
      <c r="J131" s="2"/>
      <c r="K131" s="4"/>
      <c r="L131" s="4"/>
      <c r="M131" s="4"/>
      <c r="N131" s="3"/>
      <c r="O131" s="3"/>
      <c r="P131" s="3"/>
      <c r="Q131" s="3"/>
      <c r="R131" s="3"/>
      <c r="S131" s="3"/>
      <c r="T131" s="3"/>
      <c r="U131" s="3"/>
      <c r="V131" s="3"/>
      <c r="W131" s="3"/>
      <c r="X131" s="3"/>
      <c r="Y131" s="3"/>
      <c r="Z131" s="3"/>
      <c r="AA131" s="3"/>
      <c r="AB131" s="3"/>
    </row>
    <row r="132" spans="2:28" ht="15.75" customHeight="1">
      <c r="B132" s="5"/>
      <c r="C132" s="5"/>
      <c r="D132" s="5"/>
      <c r="E132" s="5"/>
      <c r="F132" s="5"/>
      <c r="G132" s="3"/>
      <c r="H132" s="4"/>
      <c r="I132" s="4"/>
      <c r="J132" s="2"/>
      <c r="K132" s="4"/>
      <c r="L132" s="4"/>
      <c r="M132" s="4"/>
      <c r="N132" s="3"/>
      <c r="O132" s="3"/>
      <c r="P132" s="3"/>
      <c r="Q132" s="3"/>
      <c r="R132" s="3"/>
      <c r="S132" s="3"/>
      <c r="T132" s="3"/>
      <c r="U132" s="3"/>
      <c r="V132" s="3"/>
      <c r="W132" s="3"/>
      <c r="X132" s="3"/>
      <c r="Y132" s="3"/>
      <c r="Z132" s="3"/>
      <c r="AA132" s="3"/>
      <c r="AB132" s="3"/>
    </row>
    <row r="133" spans="2:28" ht="15.75" customHeight="1">
      <c r="B133" s="5"/>
      <c r="C133" s="5"/>
      <c r="D133" s="5"/>
      <c r="E133" s="5"/>
      <c r="F133" s="5"/>
      <c r="G133" s="3"/>
      <c r="H133" s="4"/>
      <c r="I133" s="4"/>
      <c r="J133" s="2"/>
      <c r="K133" s="4"/>
      <c r="L133" s="4"/>
      <c r="M133" s="4"/>
      <c r="N133" s="3"/>
      <c r="O133" s="3"/>
      <c r="P133" s="3"/>
      <c r="Q133" s="3"/>
      <c r="R133" s="3"/>
      <c r="S133" s="3"/>
      <c r="T133" s="3"/>
      <c r="U133" s="3"/>
      <c r="V133" s="3"/>
      <c r="W133" s="3"/>
      <c r="X133" s="3"/>
      <c r="Y133" s="3"/>
      <c r="Z133" s="3"/>
      <c r="AA133" s="3"/>
      <c r="AB133" s="3"/>
    </row>
    <row r="134" spans="2:28" ht="15.75" customHeight="1">
      <c r="B134" s="5"/>
      <c r="C134" s="5"/>
      <c r="D134" s="5"/>
      <c r="E134" s="5"/>
      <c r="F134" s="5"/>
      <c r="G134" s="3"/>
      <c r="H134" s="4"/>
      <c r="I134" s="4"/>
      <c r="J134" s="2"/>
      <c r="K134" s="4"/>
      <c r="L134" s="4"/>
      <c r="M134" s="4"/>
      <c r="N134" s="3"/>
      <c r="O134" s="3"/>
      <c r="P134" s="3"/>
      <c r="Q134" s="3"/>
      <c r="R134" s="3"/>
      <c r="S134" s="3"/>
      <c r="T134" s="3"/>
      <c r="U134" s="3"/>
      <c r="V134" s="3"/>
      <c r="W134" s="3"/>
      <c r="X134" s="3"/>
      <c r="Y134" s="3"/>
      <c r="Z134" s="3"/>
      <c r="AA134" s="3"/>
      <c r="AB134" s="3"/>
    </row>
    <row r="135" spans="2:28" ht="15.75" customHeight="1">
      <c r="B135" s="5"/>
      <c r="C135" s="5"/>
      <c r="D135" s="5"/>
      <c r="E135" s="5"/>
      <c r="F135" s="5"/>
      <c r="G135" s="3"/>
      <c r="H135" s="4"/>
      <c r="I135" s="4"/>
      <c r="J135" s="2"/>
      <c r="K135" s="4"/>
      <c r="L135" s="4"/>
      <c r="M135" s="4"/>
      <c r="N135" s="3"/>
      <c r="O135" s="3"/>
      <c r="P135" s="3"/>
      <c r="Q135" s="3"/>
      <c r="R135" s="3"/>
      <c r="S135" s="3"/>
      <c r="T135" s="3"/>
      <c r="U135" s="3"/>
      <c r="V135" s="3"/>
      <c r="W135" s="3"/>
      <c r="X135" s="3"/>
      <c r="Y135" s="3"/>
      <c r="Z135" s="3"/>
      <c r="AA135" s="3"/>
      <c r="AB135" s="3"/>
    </row>
    <row r="136" spans="2:28" ht="15.75" customHeight="1">
      <c r="B136" s="5"/>
      <c r="C136" s="5"/>
      <c r="D136" s="5"/>
      <c r="E136" s="5"/>
      <c r="F136" s="5"/>
      <c r="G136" s="3"/>
      <c r="H136" s="4"/>
      <c r="I136" s="4"/>
      <c r="J136" s="2"/>
      <c r="K136" s="4"/>
      <c r="L136" s="4"/>
      <c r="M136" s="4"/>
      <c r="N136" s="3"/>
      <c r="O136" s="3"/>
      <c r="P136" s="3"/>
      <c r="Q136" s="3"/>
      <c r="R136" s="3"/>
      <c r="S136" s="3"/>
      <c r="T136" s="3"/>
      <c r="U136" s="3"/>
      <c r="V136" s="3"/>
      <c r="W136" s="3"/>
      <c r="X136" s="3"/>
      <c r="Y136" s="3"/>
      <c r="Z136" s="3"/>
      <c r="AA136" s="3"/>
      <c r="AB136" s="3"/>
    </row>
    <row r="137" spans="2:28" ht="15.75" customHeight="1">
      <c r="B137" s="5"/>
      <c r="C137" s="5"/>
      <c r="D137" s="5"/>
      <c r="E137" s="5"/>
      <c r="F137" s="5"/>
      <c r="G137" s="3"/>
      <c r="H137" s="4"/>
      <c r="I137" s="4"/>
      <c r="J137" s="2"/>
      <c r="K137" s="4"/>
      <c r="L137" s="4"/>
      <c r="M137" s="4"/>
      <c r="N137" s="3"/>
      <c r="O137" s="3"/>
      <c r="P137" s="3"/>
      <c r="Q137" s="3"/>
      <c r="R137" s="3"/>
      <c r="S137" s="3"/>
      <c r="T137" s="3"/>
      <c r="U137" s="3"/>
      <c r="V137" s="3"/>
      <c r="W137" s="3"/>
      <c r="X137" s="3"/>
      <c r="Y137" s="3"/>
      <c r="Z137" s="3"/>
      <c r="AA137" s="3"/>
      <c r="AB137" s="3"/>
    </row>
    <row r="138" spans="2:28" ht="15.75" customHeight="1">
      <c r="B138" s="5"/>
      <c r="C138" s="5"/>
      <c r="D138" s="5"/>
      <c r="E138" s="5"/>
      <c r="F138" s="5"/>
      <c r="G138" s="3"/>
      <c r="H138" s="4"/>
      <c r="I138" s="4"/>
      <c r="J138" s="2"/>
      <c r="K138" s="4"/>
      <c r="L138" s="4"/>
      <c r="M138" s="4"/>
      <c r="N138" s="3"/>
      <c r="O138" s="3"/>
      <c r="P138" s="3"/>
      <c r="Q138" s="3"/>
      <c r="R138" s="3"/>
      <c r="S138" s="3"/>
      <c r="T138" s="3"/>
      <c r="U138" s="3"/>
      <c r="V138" s="3"/>
      <c r="W138" s="3"/>
      <c r="X138" s="3"/>
      <c r="Y138" s="3"/>
      <c r="Z138" s="3"/>
      <c r="AA138" s="3"/>
      <c r="AB138" s="3"/>
    </row>
    <row r="139" spans="2:28" ht="15.75" customHeight="1">
      <c r="B139" s="5"/>
      <c r="C139" s="5"/>
      <c r="D139" s="5"/>
      <c r="E139" s="5"/>
      <c r="F139" s="5"/>
      <c r="G139" s="3"/>
      <c r="H139" s="4"/>
      <c r="I139" s="4"/>
      <c r="J139" s="2"/>
      <c r="K139" s="4"/>
      <c r="L139" s="4"/>
      <c r="M139" s="4"/>
      <c r="N139" s="3"/>
      <c r="O139" s="3"/>
      <c r="P139" s="3"/>
      <c r="Q139" s="3"/>
      <c r="R139" s="3"/>
      <c r="S139" s="3"/>
      <c r="T139" s="3"/>
      <c r="U139" s="3"/>
      <c r="V139" s="3"/>
      <c r="W139" s="3"/>
      <c r="X139" s="3"/>
      <c r="Y139" s="3"/>
      <c r="Z139" s="3"/>
      <c r="AA139" s="3"/>
      <c r="AB139" s="3"/>
    </row>
    <row r="140" spans="2:28" ht="15.75" customHeight="1">
      <c r="B140" s="5"/>
      <c r="C140" s="5"/>
      <c r="D140" s="5"/>
      <c r="E140" s="5"/>
      <c r="F140" s="5"/>
      <c r="G140" s="3"/>
      <c r="H140" s="4"/>
      <c r="I140" s="4"/>
      <c r="J140" s="2"/>
      <c r="K140" s="4"/>
      <c r="L140" s="4"/>
      <c r="M140" s="4"/>
      <c r="N140" s="3"/>
      <c r="O140" s="3"/>
      <c r="P140" s="3"/>
      <c r="Q140" s="3"/>
      <c r="R140" s="3"/>
      <c r="S140" s="3"/>
      <c r="T140" s="3"/>
      <c r="U140" s="3"/>
      <c r="V140" s="3"/>
      <c r="W140" s="3"/>
      <c r="X140" s="3"/>
      <c r="Y140" s="3"/>
      <c r="Z140" s="3"/>
      <c r="AA140" s="3"/>
      <c r="AB140" s="3"/>
    </row>
    <row r="141" spans="2:28" ht="15.75" customHeight="1">
      <c r="B141" s="5"/>
      <c r="C141" s="5"/>
      <c r="D141" s="5"/>
      <c r="E141" s="5"/>
      <c r="F141" s="5"/>
      <c r="G141" s="3"/>
      <c r="H141" s="4"/>
      <c r="I141" s="4"/>
      <c r="J141" s="2"/>
      <c r="K141" s="4"/>
      <c r="L141" s="4"/>
      <c r="M141" s="4"/>
      <c r="N141" s="3"/>
      <c r="O141" s="3"/>
      <c r="P141" s="3"/>
      <c r="Q141" s="3"/>
      <c r="R141" s="3"/>
      <c r="S141" s="3"/>
      <c r="T141" s="3"/>
      <c r="U141" s="3"/>
      <c r="V141" s="3"/>
      <c r="W141" s="3"/>
      <c r="X141" s="3"/>
      <c r="Y141" s="3"/>
      <c r="Z141" s="3"/>
      <c r="AA141" s="3"/>
      <c r="AB141" s="3"/>
    </row>
    <row r="142" spans="2:28" ht="15.75" customHeight="1">
      <c r="B142" s="5"/>
      <c r="C142" s="5"/>
      <c r="D142" s="5"/>
      <c r="E142" s="5"/>
      <c r="F142" s="5"/>
      <c r="G142" s="3"/>
      <c r="H142" s="4"/>
      <c r="I142" s="4"/>
      <c r="J142" s="2"/>
      <c r="K142" s="4"/>
      <c r="L142" s="4"/>
      <c r="M142" s="4"/>
      <c r="N142" s="3"/>
      <c r="O142" s="3"/>
      <c r="P142" s="3"/>
      <c r="Q142" s="3"/>
      <c r="R142" s="3"/>
      <c r="S142" s="3"/>
      <c r="T142" s="3"/>
      <c r="U142" s="3"/>
      <c r="V142" s="3"/>
      <c r="W142" s="3"/>
      <c r="X142" s="3"/>
      <c r="Y142" s="3"/>
      <c r="Z142" s="3"/>
      <c r="AA142" s="3"/>
      <c r="AB142" s="3"/>
    </row>
    <row r="143" spans="2:28" ht="15.75" customHeight="1">
      <c r="B143" s="5"/>
      <c r="C143" s="5"/>
      <c r="D143" s="5"/>
      <c r="E143" s="5"/>
      <c r="F143" s="5"/>
      <c r="G143" s="3"/>
      <c r="H143" s="4"/>
      <c r="I143" s="4"/>
      <c r="J143" s="2"/>
      <c r="K143" s="4"/>
      <c r="L143" s="4"/>
      <c r="M143" s="4"/>
      <c r="N143" s="3"/>
      <c r="O143" s="3"/>
      <c r="P143" s="3"/>
      <c r="Q143" s="3"/>
      <c r="R143" s="3"/>
      <c r="S143" s="3"/>
      <c r="T143" s="3"/>
      <c r="U143" s="3"/>
      <c r="V143" s="3"/>
      <c r="W143" s="3"/>
      <c r="X143" s="3"/>
      <c r="Y143" s="3"/>
      <c r="Z143" s="3"/>
      <c r="AA143" s="3"/>
      <c r="AB143" s="3"/>
    </row>
    <row r="144" spans="2:28" ht="15.75" customHeight="1">
      <c r="B144" s="5"/>
      <c r="C144" s="5"/>
      <c r="D144" s="5"/>
      <c r="E144" s="5"/>
      <c r="F144" s="5"/>
      <c r="G144" s="3"/>
      <c r="H144" s="4"/>
      <c r="I144" s="4"/>
      <c r="J144" s="2"/>
      <c r="K144" s="4"/>
      <c r="L144" s="4"/>
      <c r="M144" s="4"/>
      <c r="N144" s="3"/>
      <c r="O144" s="3"/>
      <c r="P144" s="3"/>
      <c r="Q144" s="3"/>
      <c r="R144" s="3"/>
      <c r="S144" s="3"/>
      <c r="T144" s="3"/>
      <c r="U144" s="3"/>
      <c r="V144" s="3"/>
      <c r="W144" s="3"/>
      <c r="X144" s="3"/>
      <c r="Y144" s="3"/>
      <c r="Z144" s="3"/>
      <c r="AA144" s="3"/>
      <c r="AB144" s="3"/>
    </row>
    <row r="145" spans="2:28" ht="15.75" customHeight="1">
      <c r="B145" s="5"/>
      <c r="C145" s="5"/>
      <c r="D145" s="5"/>
      <c r="E145" s="5"/>
      <c r="F145" s="5"/>
      <c r="G145" s="3"/>
      <c r="H145" s="4"/>
      <c r="I145" s="4"/>
      <c r="J145" s="2"/>
      <c r="K145" s="4"/>
      <c r="L145" s="4"/>
      <c r="M145" s="4"/>
      <c r="N145" s="3"/>
      <c r="O145" s="3"/>
      <c r="P145" s="3"/>
      <c r="Q145" s="3"/>
      <c r="R145" s="3"/>
      <c r="S145" s="3"/>
      <c r="T145" s="3"/>
      <c r="U145" s="3"/>
      <c r="V145" s="3"/>
      <c r="W145" s="3"/>
      <c r="X145" s="3"/>
      <c r="Y145" s="3"/>
      <c r="Z145" s="3"/>
      <c r="AA145" s="3"/>
      <c r="AB145" s="3"/>
    </row>
    <row r="146" spans="2:28" ht="15.75" customHeight="1">
      <c r="B146" s="5"/>
      <c r="C146" s="5"/>
      <c r="D146" s="5"/>
      <c r="E146" s="5"/>
      <c r="F146" s="5"/>
      <c r="G146" s="3"/>
      <c r="H146" s="4"/>
      <c r="I146" s="4"/>
      <c r="J146" s="2"/>
      <c r="K146" s="4"/>
      <c r="L146" s="4"/>
      <c r="M146" s="4"/>
      <c r="N146" s="3"/>
      <c r="O146" s="3"/>
      <c r="P146" s="3"/>
      <c r="Q146" s="3"/>
      <c r="R146" s="3"/>
      <c r="S146" s="3"/>
      <c r="T146" s="3"/>
      <c r="U146" s="3"/>
      <c r="V146" s="3"/>
      <c r="W146" s="3"/>
      <c r="X146" s="3"/>
      <c r="Y146" s="3"/>
      <c r="Z146" s="3"/>
      <c r="AA146" s="3"/>
      <c r="AB146" s="3"/>
    </row>
    <row r="147" spans="2:28" ht="15.75" customHeight="1">
      <c r="B147" s="5"/>
      <c r="C147" s="5"/>
      <c r="D147" s="5"/>
      <c r="E147" s="5"/>
      <c r="F147" s="5"/>
      <c r="G147" s="3"/>
      <c r="H147" s="4"/>
      <c r="I147" s="4"/>
      <c r="J147" s="2"/>
      <c r="K147" s="4"/>
      <c r="L147" s="4"/>
      <c r="M147" s="4"/>
      <c r="N147" s="3"/>
      <c r="O147" s="3"/>
      <c r="P147" s="3"/>
      <c r="Q147" s="3"/>
      <c r="R147" s="3"/>
      <c r="S147" s="3"/>
      <c r="T147" s="3"/>
      <c r="U147" s="3"/>
      <c r="V147" s="3"/>
      <c r="W147" s="3"/>
      <c r="X147" s="3"/>
      <c r="Y147" s="3"/>
      <c r="Z147" s="3"/>
      <c r="AA147" s="3"/>
      <c r="AB147" s="3"/>
    </row>
    <row r="148" spans="2:28" ht="15.75" customHeight="1">
      <c r="B148" s="5"/>
      <c r="C148" s="5"/>
      <c r="D148" s="5"/>
      <c r="E148" s="5"/>
      <c r="F148" s="5"/>
      <c r="G148" s="3"/>
      <c r="H148" s="4"/>
      <c r="I148" s="4"/>
      <c r="J148" s="2"/>
      <c r="K148" s="4"/>
      <c r="L148" s="4"/>
      <c r="M148" s="4"/>
      <c r="N148" s="3"/>
      <c r="O148" s="3"/>
      <c r="P148" s="3"/>
      <c r="Q148" s="3"/>
      <c r="R148" s="3"/>
      <c r="S148" s="3"/>
      <c r="T148" s="3"/>
      <c r="U148" s="3"/>
      <c r="V148" s="3"/>
      <c r="W148" s="3"/>
      <c r="X148" s="3"/>
      <c r="Y148" s="3"/>
      <c r="Z148" s="3"/>
      <c r="AA148" s="3"/>
      <c r="AB148" s="3"/>
    </row>
    <row r="149" spans="2:28" ht="15.75" customHeight="1">
      <c r="B149" s="5"/>
      <c r="C149" s="5"/>
      <c r="D149" s="5"/>
      <c r="E149" s="5"/>
      <c r="F149" s="5"/>
      <c r="G149" s="3"/>
      <c r="H149" s="4"/>
      <c r="I149" s="4"/>
      <c r="J149" s="2"/>
      <c r="K149" s="4"/>
      <c r="L149" s="4"/>
      <c r="M149" s="4"/>
      <c r="N149" s="3"/>
      <c r="O149" s="3"/>
      <c r="P149" s="3"/>
      <c r="Q149" s="3"/>
      <c r="R149" s="3"/>
      <c r="S149" s="3"/>
      <c r="T149" s="3"/>
      <c r="U149" s="3"/>
      <c r="V149" s="3"/>
      <c r="W149" s="3"/>
      <c r="X149" s="3"/>
      <c r="Y149" s="3"/>
      <c r="Z149" s="3"/>
      <c r="AA149" s="3"/>
      <c r="AB149" s="3"/>
    </row>
    <row r="150" spans="2:28" ht="15.75" customHeight="1">
      <c r="B150" s="5"/>
      <c r="C150" s="5"/>
      <c r="D150" s="5"/>
      <c r="E150" s="5"/>
      <c r="F150" s="5"/>
      <c r="G150" s="3"/>
      <c r="H150" s="4"/>
      <c r="I150" s="4"/>
      <c r="J150" s="2"/>
      <c r="K150" s="4"/>
      <c r="L150" s="4"/>
      <c r="M150" s="4"/>
      <c r="N150" s="3"/>
      <c r="O150" s="3"/>
      <c r="P150" s="3"/>
      <c r="Q150" s="3"/>
      <c r="R150" s="3"/>
      <c r="S150" s="3"/>
      <c r="T150" s="3"/>
      <c r="U150" s="3"/>
      <c r="V150" s="3"/>
      <c r="W150" s="3"/>
      <c r="X150" s="3"/>
      <c r="Y150" s="3"/>
      <c r="Z150" s="3"/>
      <c r="AA150" s="3"/>
      <c r="AB150" s="3"/>
    </row>
    <row r="151" spans="2:28" ht="15.75" customHeight="1">
      <c r="B151" s="5"/>
      <c r="C151" s="5"/>
      <c r="D151" s="5"/>
      <c r="E151" s="5"/>
      <c r="F151" s="5"/>
      <c r="G151" s="3"/>
      <c r="H151" s="4"/>
      <c r="I151" s="4"/>
      <c r="J151" s="2"/>
      <c r="K151" s="4"/>
      <c r="L151" s="4"/>
      <c r="M151" s="4"/>
      <c r="N151" s="3"/>
      <c r="O151" s="3"/>
      <c r="P151" s="3"/>
      <c r="Q151" s="3"/>
      <c r="R151" s="3"/>
      <c r="S151" s="3"/>
      <c r="T151" s="3"/>
      <c r="U151" s="3"/>
      <c r="V151" s="3"/>
      <c r="W151" s="3"/>
      <c r="X151" s="3"/>
      <c r="Y151" s="3"/>
      <c r="Z151" s="3"/>
      <c r="AA151" s="3"/>
      <c r="AB151" s="3"/>
    </row>
    <row r="152" spans="2:28" ht="15.75" customHeight="1">
      <c r="B152" s="5"/>
      <c r="C152" s="5"/>
      <c r="D152" s="5"/>
      <c r="E152" s="5"/>
      <c r="F152" s="5"/>
      <c r="G152" s="3"/>
      <c r="H152" s="4"/>
      <c r="I152" s="4"/>
      <c r="J152" s="2"/>
      <c r="K152" s="4"/>
      <c r="L152" s="4"/>
      <c r="M152" s="4"/>
      <c r="N152" s="3"/>
      <c r="O152" s="3"/>
      <c r="P152" s="3"/>
      <c r="Q152" s="3"/>
      <c r="R152" s="3"/>
      <c r="S152" s="3"/>
      <c r="T152" s="3"/>
      <c r="U152" s="3"/>
      <c r="V152" s="3"/>
      <c r="W152" s="3"/>
      <c r="X152" s="3"/>
      <c r="Y152" s="3"/>
      <c r="Z152" s="3"/>
      <c r="AA152" s="3"/>
      <c r="AB152" s="3"/>
    </row>
    <row r="153" spans="2:28" ht="15.75" customHeight="1">
      <c r="B153" s="5"/>
      <c r="C153" s="5"/>
      <c r="D153" s="5"/>
      <c r="E153" s="5"/>
      <c r="F153" s="5"/>
      <c r="G153" s="3"/>
      <c r="H153" s="4"/>
      <c r="I153" s="4"/>
      <c r="J153" s="2"/>
      <c r="K153" s="4"/>
      <c r="L153" s="4"/>
      <c r="M153" s="4"/>
      <c r="N153" s="3"/>
      <c r="O153" s="3"/>
      <c r="P153" s="3"/>
      <c r="Q153" s="3"/>
      <c r="R153" s="3"/>
      <c r="S153" s="3"/>
      <c r="T153" s="3"/>
      <c r="U153" s="3"/>
      <c r="V153" s="3"/>
      <c r="W153" s="3"/>
      <c r="X153" s="3"/>
      <c r="Y153" s="3"/>
      <c r="Z153" s="3"/>
      <c r="AA153" s="3"/>
      <c r="AB153" s="3"/>
    </row>
    <row r="154" spans="2:28" ht="15.75" customHeight="1">
      <c r="B154" s="5"/>
      <c r="C154" s="5"/>
      <c r="D154" s="5"/>
      <c r="E154" s="5"/>
      <c r="F154" s="5"/>
      <c r="G154" s="3"/>
      <c r="H154" s="4"/>
      <c r="I154" s="4"/>
      <c r="J154" s="2"/>
      <c r="K154" s="4"/>
      <c r="L154" s="4"/>
      <c r="M154" s="4"/>
      <c r="N154" s="3"/>
      <c r="O154" s="3"/>
      <c r="P154" s="3"/>
      <c r="Q154" s="3"/>
      <c r="R154" s="3"/>
      <c r="S154" s="3"/>
      <c r="T154" s="3"/>
      <c r="U154" s="3"/>
      <c r="V154" s="3"/>
      <c r="W154" s="3"/>
      <c r="X154" s="3"/>
      <c r="Y154" s="3"/>
      <c r="Z154" s="3"/>
      <c r="AA154" s="3"/>
      <c r="AB154" s="3"/>
    </row>
    <row r="155" spans="2:28" ht="15.75" customHeight="1">
      <c r="B155" s="5"/>
      <c r="C155" s="5"/>
      <c r="D155" s="5"/>
      <c r="E155" s="5"/>
      <c r="F155" s="5"/>
      <c r="G155" s="3"/>
      <c r="H155" s="4"/>
      <c r="I155" s="4"/>
      <c r="J155" s="2"/>
      <c r="K155" s="4"/>
      <c r="L155" s="4"/>
      <c r="M155" s="4"/>
      <c r="N155" s="3"/>
      <c r="O155" s="3"/>
      <c r="P155" s="3"/>
      <c r="Q155" s="3"/>
      <c r="R155" s="3"/>
      <c r="S155" s="3"/>
      <c r="T155" s="3"/>
      <c r="U155" s="3"/>
      <c r="V155" s="3"/>
      <c r="W155" s="3"/>
      <c r="X155" s="3"/>
      <c r="Y155" s="3"/>
      <c r="Z155" s="3"/>
      <c r="AA155" s="3"/>
      <c r="AB155" s="3"/>
    </row>
    <row r="156" spans="2:28" ht="15.75" customHeight="1">
      <c r="B156" s="5"/>
      <c r="C156" s="5"/>
      <c r="D156" s="5"/>
      <c r="E156" s="5"/>
      <c r="F156" s="5"/>
      <c r="G156" s="3"/>
      <c r="H156" s="4"/>
      <c r="I156" s="4"/>
      <c r="J156" s="2"/>
      <c r="K156" s="4"/>
      <c r="L156" s="4"/>
      <c r="M156" s="4"/>
      <c r="N156" s="3"/>
      <c r="O156" s="3"/>
      <c r="P156" s="3"/>
      <c r="Q156" s="3"/>
      <c r="R156" s="3"/>
      <c r="S156" s="3"/>
      <c r="T156" s="3"/>
      <c r="U156" s="3"/>
      <c r="V156" s="3"/>
      <c r="W156" s="3"/>
      <c r="X156" s="3"/>
      <c r="Y156" s="3"/>
      <c r="Z156" s="3"/>
      <c r="AA156" s="3"/>
      <c r="AB156" s="3"/>
    </row>
    <row r="157" spans="2:28" ht="15.75" customHeight="1">
      <c r="B157" s="5"/>
      <c r="C157" s="5"/>
      <c r="D157" s="5"/>
      <c r="E157" s="5"/>
      <c r="F157" s="5"/>
      <c r="G157" s="3"/>
      <c r="H157" s="4"/>
      <c r="I157" s="4"/>
      <c r="J157" s="2"/>
      <c r="K157" s="4"/>
      <c r="L157" s="4"/>
      <c r="M157" s="4"/>
      <c r="N157" s="3"/>
      <c r="O157" s="3"/>
      <c r="P157" s="3"/>
      <c r="Q157" s="3"/>
      <c r="R157" s="3"/>
      <c r="S157" s="3"/>
      <c r="T157" s="3"/>
      <c r="U157" s="3"/>
      <c r="V157" s="3"/>
      <c r="W157" s="3"/>
      <c r="X157" s="3"/>
      <c r="Y157" s="3"/>
      <c r="Z157" s="3"/>
      <c r="AA157" s="3"/>
      <c r="AB157" s="3"/>
    </row>
    <row r="158" spans="2:28" ht="15.75" customHeight="1">
      <c r="B158" s="5"/>
      <c r="C158" s="5"/>
      <c r="D158" s="5"/>
      <c r="E158" s="5"/>
      <c r="F158" s="5"/>
      <c r="G158" s="3"/>
      <c r="H158" s="4"/>
      <c r="I158" s="4"/>
      <c r="J158" s="2"/>
      <c r="K158" s="4"/>
      <c r="L158" s="4"/>
      <c r="M158" s="4"/>
      <c r="N158" s="3"/>
      <c r="O158" s="3"/>
      <c r="P158" s="3"/>
      <c r="Q158" s="3"/>
      <c r="R158" s="3"/>
      <c r="S158" s="3"/>
      <c r="T158" s="3"/>
      <c r="U158" s="3"/>
      <c r="V158" s="3"/>
      <c r="W158" s="3"/>
      <c r="X158" s="3"/>
      <c r="Y158" s="3"/>
      <c r="Z158" s="3"/>
      <c r="AA158" s="3"/>
      <c r="AB158" s="3"/>
    </row>
    <row r="159" spans="2:28" ht="15.75" customHeight="1">
      <c r="B159" s="5"/>
      <c r="C159" s="5"/>
      <c r="D159" s="5"/>
      <c r="E159" s="5"/>
      <c r="F159" s="5"/>
      <c r="G159" s="3"/>
      <c r="H159" s="4"/>
      <c r="I159" s="4"/>
      <c r="J159" s="2"/>
      <c r="K159" s="4"/>
      <c r="L159" s="4"/>
      <c r="M159" s="4"/>
      <c r="N159" s="3"/>
      <c r="O159" s="3"/>
      <c r="P159" s="3"/>
      <c r="Q159" s="3"/>
      <c r="R159" s="3"/>
      <c r="S159" s="3"/>
      <c r="T159" s="3"/>
      <c r="U159" s="3"/>
      <c r="V159" s="3"/>
      <c r="W159" s="3"/>
      <c r="X159" s="3"/>
      <c r="Y159" s="3"/>
      <c r="Z159" s="3"/>
      <c r="AA159" s="3"/>
      <c r="AB159" s="3"/>
    </row>
    <row r="160" spans="2:28" ht="15.75" customHeight="1">
      <c r="B160" s="5"/>
      <c r="C160" s="5"/>
      <c r="D160" s="5"/>
      <c r="E160" s="5"/>
      <c r="F160" s="5"/>
      <c r="G160" s="3"/>
      <c r="H160" s="4"/>
      <c r="I160" s="4"/>
      <c r="J160" s="2"/>
      <c r="K160" s="4"/>
      <c r="L160" s="4"/>
      <c r="M160" s="4"/>
      <c r="N160" s="3"/>
      <c r="O160" s="3"/>
      <c r="P160" s="3"/>
      <c r="Q160" s="3"/>
      <c r="R160" s="3"/>
      <c r="S160" s="3"/>
      <c r="T160" s="3"/>
      <c r="U160" s="3"/>
      <c r="V160" s="3"/>
      <c r="W160" s="3"/>
      <c r="X160" s="3"/>
      <c r="Y160" s="3"/>
      <c r="Z160" s="3"/>
      <c r="AA160" s="3"/>
      <c r="AB160" s="3"/>
    </row>
    <row r="161" spans="2:28" ht="15.75" customHeight="1">
      <c r="B161" s="5"/>
      <c r="C161" s="5"/>
      <c r="D161" s="5"/>
      <c r="E161" s="5"/>
      <c r="F161" s="5"/>
      <c r="G161" s="3"/>
      <c r="H161" s="4"/>
      <c r="I161" s="4"/>
      <c r="J161" s="2"/>
      <c r="K161" s="4"/>
      <c r="L161" s="4"/>
      <c r="M161" s="4"/>
      <c r="N161" s="3"/>
      <c r="O161" s="3"/>
      <c r="P161" s="3"/>
      <c r="Q161" s="3"/>
      <c r="R161" s="3"/>
      <c r="S161" s="3"/>
      <c r="T161" s="3"/>
      <c r="U161" s="3"/>
      <c r="V161" s="3"/>
      <c r="W161" s="3"/>
      <c r="X161" s="3"/>
      <c r="Y161" s="3"/>
      <c r="Z161" s="3"/>
      <c r="AA161" s="3"/>
      <c r="AB161" s="3"/>
    </row>
    <row r="162" spans="2:28" ht="15.75" customHeight="1">
      <c r="B162" s="5"/>
      <c r="C162" s="5"/>
      <c r="D162" s="5"/>
      <c r="E162" s="5"/>
      <c r="F162" s="5"/>
      <c r="G162" s="3"/>
      <c r="H162" s="4"/>
      <c r="I162" s="4"/>
      <c r="J162" s="2"/>
      <c r="K162" s="4"/>
      <c r="L162" s="4"/>
      <c r="M162" s="4"/>
      <c r="N162" s="3"/>
      <c r="O162" s="3"/>
      <c r="P162" s="3"/>
      <c r="Q162" s="3"/>
      <c r="R162" s="3"/>
      <c r="S162" s="3"/>
      <c r="T162" s="3"/>
      <c r="U162" s="3"/>
      <c r="V162" s="3"/>
      <c r="W162" s="3"/>
      <c r="X162" s="3"/>
      <c r="Y162" s="3"/>
      <c r="Z162" s="3"/>
      <c r="AA162" s="3"/>
      <c r="AB162" s="3"/>
    </row>
    <row r="163" spans="2:28" ht="15.75" customHeight="1">
      <c r="B163" s="5"/>
      <c r="C163" s="5"/>
      <c r="D163" s="5"/>
      <c r="E163" s="5"/>
      <c r="F163" s="5"/>
      <c r="G163" s="3"/>
      <c r="H163" s="4"/>
      <c r="I163" s="4"/>
      <c r="J163" s="2"/>
      <c r="K163" s="4"/>
      <c r="L163" s="4"/>
      <c r="M163" s="4"/>
      <c r="N163" s="3"/>
      <c r="O163" s="3"/>
      <c r="P163" s="3"/>
      <c r="Q163" s="3"/>
      <c r="R163" s="3"/>
      <c r="S163" s="3"/>
      <c r="T163" s="3"/>
      <c r="U163" s="3"/>
      <c r="V163" s="3"/>
      <c r="W163" s="3"/>
      <c r="X163" s="3"/>
      <c r="Y163" s="3"/>
      <c r="Z163" s="3"/>
      <c r="AA163" s="3"/>
      <c r="AB163" s="3"/>
    </row>
    <row r="164" spans="2:28" ht="15.75" customHeight="1">
      <c r="B164" s="5"/>
      <c r="C164" s="5"/>
      <c r="D164" s="5"/>
      <c r="E164" s="5"/>
      <c r="F164" s="5"/>
      <c r="G164" s="3"/>
      <c r="H164" s="4"/>
      <c r="I164" s="4"/>
      <c r="J164" s="2"/>
      <c r="K164" s="4"/>
      <c r="L164" s="4"/>
      <c r="M164" s="4"/>
      <c r="N164" s="3"/>
      <c r="O164" s="3"/>
      <c r="P164" s="3"/>
      <c r="Q164" s="3"/>
      <c r="R164" s="3"/>
      <c r="S164" s="3"/>
      <c r="T164" s="3"/>
      <c r="U164" s="3"/>
      <c r="V164" s="3"/>
      <c r="W164" s="3"/>
      <c r="X164" s="3"/>
      <c r="Y164" s="3"/>
      <c r="Z164" s="3"/>
      <c r="AA164" s="3"/>
      <c r="AB164" s="3"/>
    </row>
    <row r="165" spans="2:28" ht="15.75" customHeight="1">
      <c r="B165" s="5"/>
      <c r="C165" s="5"/>
      <c r="D165" s="5"/>
      <c r="E165" s="5"/>
      <c r="F165" s="5"/>
      <c r="G165" s="3"/>
      <c r="H165" s="4"/>
      <c r="I165" s="4"/>
      <c r="J165" s="2"/>
      <c r="K165" s="4"/>
      <c r="L165" s="4"/>
      <c r="M165" s="4"/>
      <c r="N165" s="3"/>
      <c r="O165" s="3"/>
      <c r="P165" s="3"/>
      <c r="Q165" s="3"/>
      <c r="R165" s="3"/>
      <c r="S165" s="3"/>
      <c r="T165" s="3"/>
      <c r="U165" s="3"/>
      <c r="V165" s="3"/>
      <c r="W165" s="3"/>
      <c r="X165" s="3"/>
      <c r="Y165" s="3"/>
      <c r="Z165" s="3"/>
      <c r="AA165" s="3"/>
      <c r="AB165" s="3"/>
    </row>
    <row r="166" spans="2:28" ht="15.75" customHeight="1">
      <c r="B166" s="5"/>
      <c r="C166" s="5"/>
      <c r="D166" s="5"/>
      <c r="E166" s="5"/>
      <c r="F166" s="5"/>
      <c r="G166" s="3"/>
      <c r="H166" s="4"/>
      <c r="I166" s="4"/>
      <c r="J166" s="2"/>
      <c r="K166" s="4"/>
      <c r="L166" s="4"/>
      <c r="M166" s="4"/>
      <c r="N166" s="3"/>
      <c r="O166" s="3"/>
      <c r="P166" s="3"/>
      <c r="Q166" s="3"/>
      <c r="R166" s="3"/>
      <c r="S166" s="3"/>
      <c r="T166" s="3"/>
      <c r="U166" s="3"/>
      <c r="V166" s="3"/>
      <c r="W166" s="3"/>
      <c r="X166" s="3"/>
      <c r="Y166" s="3"/>
      <c r="Z166" s="3"/>
      <c r="AA166" s="3"/>
      <c r="AB166" s="3"/>
    </row>
    <row r="167" spans="2:28" ht="15.75" customHeight="1">
      <c r="B167" s="5"/>
      <c r="C167" s="5"/>
      <c r="D167" s="5"/>
      <c r="E167" s="5"/>
      <c r="F167" s="5"/>
      <c r="G167" s="3"/>
      <c r="H167" s="4"/>
      <c r="I167" s="4"/>
      <c r="J167" s="2"/>
      <c r="K167" s="4"/>
      <c r="L167" s="4"/>
      <c r="M167" s="4"/>
      <c r="N167" s="3"/>
      <c r="O167" s="3"/>
      <c r="P167" s="3"/>
      <c r="Q167" s="3"/>
      <c r="R167" s="3"/>
      <c r="S167" s="3"/>
      <c r="T167" s="3"/>
      <c r="U167" s="3"/>
      <c r="V167" s="3"/>
      <c r="W167" s="3"/>
      <c r="X167" s="3"/>
      <c r="Y167" s="3"/>
      <c r="Z167" s="3"/>
      <c r="AA167" s="3"/>
      <c r="AB167" s="3"/>
    </row>
    <row r="168" spans="2:28" ht="15.75" customHeight="1">
      <c r="B168" s="5"/>
      <c r="C168" s="5"/>
      <c r="D168" s="5"/>
      <c r="E168" s="5"/>
      <c r="F168" s="5"/>
      <c r="G168" s="3"/>
      <c r="H168" s="4"/>
      <c r="I168" s="4"/>
      <c r="J168" s="2"/>
      <c r="K168" s="4"/>
      <c r="L168" s="4"/>
      <c r="M168" s="4"/>
      <c r="N168" s="3"/>
      <c r="O168" s="3"/>
      <c r="P168" s="3"/>
      <c r="Q168" s="3"/>
      <c r="R168" s="3"/>
      <c r="S168" s="3"/>
      <c r="T168" s="3"/>
      <c r="U168" s="3"/>
      <c r="V168" s="3"/>
      <c r="W168" s="3"/>
      <c r="X168" s="3"/>
      <c r="Y168" s="3"/>
      <c r="Z168" s="3"/>
      <c r="AA168" s="3"/>
      <c r="AB168" s="3"/>
    </row>
    <row r="169" spans="2:28" ht="15.75" customHeight="1">
      <c r="B169" s="5"/>
      <c r="C169" s="5"/>
      <c r="D169" s="5"/>
      <c r="E169" s="5"/>
      <c r="F169" s="5"/>
      <c r="G169" s="3"/>
      <c r="H169" s="4"/>
      <c r="I169" s="4"/>
      <c r="J169" s="2"/>
      <c r="K169" s="4"/>
      <c r="L169" s="4"/>
      <c r="M169" s="4"/>
      <c r="N169" s="3"/>
      <c r="O169" s="3"/>
      <c r="P169" s="3"/>
      <c r="Q169" s="3"/>
      <c r="R169" s="3"/>
      <c r="S169" s="3"/>
      <c r="T169" s="3"/>
      <c r="U169" s="3"/>
      <c r="V169" s="3"/>
      <c r="W169" s="3"/>
      <c r="X169" s="3"/>
      <c r="Y169" s="3"/>
      <c r="Z169" s="3"/>
      <c r="AA169" s="3"/>
      <c r="AB169" s="3"/>
    </row>
    <row r="170" spans="2:28" ht="15.75" customHeight="1">
      <c r="B170" s="5"/>
      <c r="C170" s="5"/>
      <c r="D170" s="5"/>
      <c r="E170" s="5"/>
      <c r="F170" s="5"/>
      <c r="G170" s="3"/>
      <c r="H170" s="4"/>
      <c r="I170" s="4"/>
      <c r="J170" s="2"/>
      <c r="K170" s="4"/>
      <c r="L170" s="4"/>
      <c r="M170" s="4"/>
      <c r="N170" s="3"/>
      <c r="O170" s="3"/>
      <c r="P170" s="3"/>
      <c r="Q170" s="3"/>
      <c r="R170" s="3"/>
      <c r="S170" s="3"/>
      <c r="T170" s="3"/>
      <c r="U170" s="3"/>
      <c r="V170" s="3"/>
      <c r="W170" s="3"/>
      <c r="X170" s="3"/>
      <c r="Y170" s="3"/>
      <c r="Z170" s="3"/>
      <c r="AA170" s="3"/>
      <c r="AB170" s="3"/>
    </row>
    <row r="171" spans="2:28" ht="15.75" customHeight="1">
      <c r="B171" s="5"/>
      <c r="C171" s="5"/>
      <c r="D171" s="5"/>
      <c r="E171" s="5"/>
      <c r="F171" s="5"/>
      <c r="G171" s="3"/>
      <c r="H171" s="4"/>
      <c r="I171" s="4"/>
      <c r="J171" s="2"/>
      <c r="K171" s="4"/>
      <c r="L171" s="4"/>
      <c r="M171" s="4"/>
      <c r="N171" s="3"/>
      <c r="O171" s="3"/>
      <c r="P171" s="3"/>
      <c r="Q171" s="3"/>
      <c r="R171" s="3"/>
      <c r="S171" s="3"/>
      <c r="T171" s="3"/>
      <c r="U171" s="3"/>
      <c r="V171" s="3"/>
      <c r="W171" s="3"/>
      <c r="X171" s="3"/>
      <c r="Y171" s="3"/>
      <c r="Z171" s="3"/>
      <c r="AA171" s="3"/>
      <c r="AB171" s="3"/>
    </row>
    <row r="172" spans="2:28" ht="15.75" customHeight="1">
      <c r="B172" s="5"/>
      <c r="C172" s="5"/>
      <c r="D172" s="5"/>
      <c r="E172" s="5"/>
      <c r="F172" s="5"/>
      <c r="G172" s="3"/>
      <c r="H172" s="4"/>
      <c r="I172" s="4"/>
      <c r="J172" s="2"/>
      <c r="K172" s="4"/>
      <c r="L172" s="4"/>
      <c r="M172" s="4"/>
      <c r="N172" s="3"/>
      <c r="O172" s="3"/>
      <c r="P172" s="3"/>
      <c r="Q172" s="3"/>
      <c r="R172" s="3"/>
      <c r="S172" s="3"/>
      <c r="T172" s="3"/>
      <c r="U172" s="3"/>
      <c r="V172" s="3"/>
      <c r="W172" s="3"/>
      <c r="X172" s="3"/>
      <c r="Y172" s="3"/>
      <c r="Z172" s="3"/>
      <c r="AA172" s="3"/>
      <c r="AB172" s="3"/>
    </row>
    <row r="173" spans="2:28" ht="15.75" customHeight="1">
      <c r="B173" s="5"/>
      <c r="C173" s="5"/>
      <c r="D173" s="5"/>
      <c r="E173" s="5"/>
      <c r="F173" s="5"/>
      <c r="G173" s="3"/>
      <c r="H173" s="4"/>
      <c r="I173" s="4"/>
      <c r="J173" s="2"/>
      <c r="K173" s="4"/>
      <c r="L173" s="4"/>
      <c r="M173" s="4"/>
      <c r="N173" s="3"/>
      <c r="O173" s="3"/>
      <c r="P173" s="3"/>
      <c r="Q173" s="3"/>
      <c r="R173" s="3"/>
      <c r="S173" s="3"/>
      <c r="T173" s="3"/>
      <c r="U173" s="3"/>
      <c r="V173" s="3"/>
      <c r="W173" s="3"/>
      <c r="X173" s="3"/>
      <c r="Y173" s="3"/>
      <c r="Z173" s="3"/>
      <c r="AA173" s="3"/>
      <c r="AB173" s="3"/>
    </row>
    <row r="174" spans="2:28" ht="15.75" customHeight="1">
      <c r="B174" s="5"/>
      <c r="C174" s="5"/>
      <c r="D174" s="5"/>
      <c r="E174" s="5"/>
      <c r="F174" s="5"/>
      <c r="G174" s="3"/>
      <c r="H174" s="4"/>
      <c r="I174" s="4"/>
      <c r="J174" s="2"/>
      <c r="K174" s="4"/>
      <c r="L174" s="4"/>
      <c r="M174" s="4"/>
      <c r="N174" s="3"/>
      <c r="O174" s="3"/>
      <c r="P174" s="3"/>
      <c r="Q174" s="3"/>
      <c r="R174" s="3"/>
      <c r="S174" s="3"/>
      <c r="T174" s="3"/>
      <c r="U174" s="3"/>
      <c r="V174" s="3"/>
      <c r="W174" s="3"/>
      <c r="X174" s="3"/>
      <c r="Y174" s="3"/>
      <c r="Z174" s="3"/>
      <c r="AA174" s="3"/>
      <c r="AB174" s="3"/>
    </row>
    <row r="175" spans="2:28" ht="15.75" customHeight="1">
      <c r="B175" s="5"/>
      <c r="C175" s="5"/>
      <c r="D175" s="5"/>
      <c r="E175" s="5"/>
      <c r="F175" s="5"/>
      <c r="G175" s="3"/>
      <c r="H175" s="4"/>
      <c r="I175" s="4"/>
      <c r="J175" s="2"/>
      <c r="K175" s="4"/>
      <c r="L175" s="4"/>
      <c r="M175" s="4"/>
      <c r="N175" s="3"/>
      <c r="O175" s="3"/>
      <c r="P175" s="3"/>
      <c r="Q175" s="3"/>
      <c r="R175" s="3"/>
      <c r="S175" s="3"/>
      <c r="T175" s="3"/>
      <c r="U175" s="3"/>
      <c r="V175" s="3"/>
      <c r="W175" s="3"/>
      <c r="X175" s="3"/>
      <c r="Y175" s="3"/>
      <c r="Z175" s="3"/>
      <c r="AA175" s="3"/>
      <c r="AB175" s="3"/>
    </row>
    <row r="176" spans="2:28" ht="15.75" customHeight="1">
      <c r="B176" s="5"/>
      <c r="C176" s="5"/>
      <c r="D176" s="5"/>
      <c r="E176" s="5"/>
      <c r="F176" s="5"/>
      <c r="G176" s="3"/>
      <c r="H176" s="4"/>
      <c r="I176" s="4"/>
      <c r="J176" s="2"/>
      <c r="K176" s="4"/>
      <c r="L176" s="4"/>
      <c r="M176" s="4"/>
      <c r="N176" s="3"/>
      <c r="O176" s="3"/>
      <c r="P176" s="3"/>
      <c r="Q176" s="3"/>
      <c r="R176" s="3"/>
      <c r="S176" s="3"/>
      <c r="T176" s="3"/>
      <c r="U176" s="3"/>
      <c r="V176" s="3"/>
      <c r="W176" s="3"/>
      <c r="X176" s="3"/>
      <c r="Y176" s="3"/>
      <c r="Z176" s="3"/>
      <c r="AA176" s="3"/>
      <c r="AB176" s="3"/>
    </row>
    <row r="177" spans="2:28" ht="15.75" customHeight="1">
      <c r="B177" s="5"/>
      <c r="C177" s="5"/>
      <c r="D177" s="5"/>
      <c r="E177" s="5"/>
      <c r="F177" s="5"/>
      <c r="G177" s="3"/>
      <c r="H177" s="4"/>
      <c r="I177" s="4"/>
      <c r="J177" s="2"/>
      <c r="K177" s="4"/>
      <c r="L177" s="4"/>
      <c r="M177" s="4"/>
      <c r="N177" s="3"/>
      <c r="O177" s="3"/>
      <c r="P177" s="3"/>
      <c r="Q177" s="3"/>
      <c r="R177" s="3"/>
      <c r="S177" s="3"/>
      <c r="T177" s="3"/>
      <c r="U177" s="3"/>
      <c r="V177" s="3"/>
      <c r="W177" s="3"/>
      <c r="X177" s="3"/>
      <c r="Y177" s="3"/>
      <c r="Z177" s="3"/>
      <c r="AA177" s="3"/>
      <c r="AB177" s="3"/>
    </row>
    <row r="178" spans="2:28" ht="15.75" customHeight="1">
      <c r="B178" s="5"/>
      <c r="C178" s="5"/>
      <c r="D178" s="5"/>
      <c r="E178" s="5"/>
      <c r="F178" s="5"/>
      <c r="G178" s="3"/>
      <c r="H178" s="4"/>
      <c r="I178" s="4"/>
      <c r="J178" s="2"/>
      <c r="K178" s="4"/>
      <c r="L178" s="4"/>
      <c r="M178" s="4"/>
      <c r="N178" s="3"/>
      <c r="O178" s="3"/>
      <c r="P178" s="3"/>
      <c r="Q178" s="3"/>
      <c r="R178" s="3"/>
      <c r="S178" s="3"/>
      <c r="T178" s="3"/>
      <c r="U178" s="3"/>
      <c r="V178" s="3"/>
      <c r="W178" s="3"/>
      <c r="X178" s="3"/>
      <c r="Y178" s="3"/>
      <c r="Z178" s="3"/>
      <c r="AA178" s="3"/>
      <c r="AB178" s="3"/>
    </row>
    <row r="179" spans="2:28" ht="15.75" customHeight="1">
      <c r="B179" s="5"/>
      <c r="C179" s="5"/>
      <c r="D179" s="5"/>
      <c r="E179" s="5"/>
      <c r="F179" s="5"/>
      <c r="G179" s="3"/>
      <c r="H179" s="4"/>
      <c r="I179" s="4"/>
      <c r="J179" s="2"/>
      <c r="K179" s="4"/>
      <c r="L179" s="4"/>
      <c r="M179" s="4"/>
      <c r="N179" s="3"/>
      <c r="O179" s="3"/>
      <c r="P179" s="3"/>
      <c r="Q179" s="3"/>
      <c r="R179" s="3"/>
      <c r="S179" s="3"/>
      <c r="T179" s="3"/>
      <c r="U179" s="3"/>
      <c r="V179" s="3"/>
      <c r="W179" s="3"/>
      <c r="X179" s="3"/>
      <c r="Y179" s="3"/>
      <c r="Z179" s="3"/>
      <c r="AA179" s="3"/>
      <c r="AB179" s="3"/>
    </row>
    <row r="180" spans="2:28" ht="15.75" customHeight="1">
      <c r="B180" s="5"/>
      <c r="C180" s="5"/>
      <c r="D180" s="5"/>
      <c r="E180" s="5"/>
      <c r="F180" s="5"/>
      <c r="G180" s="3"/>
      <c r="H180" s="4"/>
      <c r="I180" s="4"/>
      <c r="J180" s="2"/>
      <c r="K180" s="4"/>
      <c r="L180" s="4"/>
      <c r="M180" s="4"/>
      <c r="N180" s="3"/>
      <c r="O180" s="3"/>
      <c r="P180" s="3"/>
      <c r="Q180" s="3"/>
      <c r="R180" s="3"/>
      <c r="S180" s="3"/>
      <c r="T180" s="3"/>
      <c r="U180" s="3"/>
      <c r="V180" s="3"/>
      <c r="W180" s="3"/>
      <c r="X180" s="3"/>
      <c r="Y180" s="3"/>
      <c r="Z180" s="3"/>
      <c r="AA180" s="3"/>
      <c r="AB180" s="3"/>
    </row>
    <row r="181" spans="2:28" ht="15.75" customHeight="1">
      <c r="B181" s="5"/>
      <c r="C181" s="5"/>
      <c r="D181" s="5"/>
      <c r="E181" s="5"/>
      <c r="F181" s="5"/>
      <c r="G181" s="3"/>
      <c r="H181" s="4"/>
      <c r="I181" s="4"/>
      <c r="J181" s="2"/>
      <c r="K181" s="4"/>
      <c r="L181" s="4"/>
      <c r="M181" s="4"/>
      <c r="N181" s="3"/>
      <c r="O181" s="3"/>
      <c r="P181" s="3"/>
      <c r="Q181" s="3"/>
      <c r="R181" s="3"/>
      <c r="S181" s="3"/>
      <c r="T181" s="3"/>
      <c r="U181" s="3"/>
      <c r="V181" s="3"/>
      <c r="W181" s="3"/>
      <c r="X181" s="3"/>
      <c r="Y181" s="3"/>
      <c r="Z181" s="3"/>
      <c r="AA181" s="3"/>
      <c r="AB181" s="3"/>
    </row>
    <row r="182" spans="2:28" ht="15.75" customHeight="1">
      <c r="B182" s="5"/>
      <c r="C182" s="5"/>
      <c r="D182" s="5"/>
      <c r="E182" s="5"/>
      <c r="F182" s="5"/>
      <c r="G182" s="3"/>
      <c r="H182" s="4"/>
      <c r="I182" s="4"/>
      <c r="J182" s="2"/>
      <c r="K182" s="4"/>
      <c r="L182" s="4"/>
      <c r="M182" s="4"/>
      <c r="N182" s="3"/>
      <c r="O182" s="3"/>
      <c r="P182" s="3"/>
      <c r="Q182" s="3"/>
      <c r="R182" s="3"/>
      <c r="S182" s="3"/>
      <c r="T182" s="3"/>
      <c r="U182" s="3"/>
      <c r="V182" s="3"/>
      <c r="W182" s="3"/>
      <c r="X182" s="3"/>
      <c r="Y182" s="3"/>
      <c r="Z182" s="3"/>
      <c r="AA182" s="3"/>
      <c r="AB182" s="3"/>
    </row>
    <row r="183" spans="2:28" ht="15.75" customHeight="1">
      <c r="B183" s="5"/>
      <c r="C183" s="5"/>
      <c r="D183" s="5"/>
      <c r="E183" s="5"/>
      <c r="F183" s="5"/>
      <c r="G183" s="3"/>
      <c r="H183" s="4"/>
      <c r="I183" s="4"/>
      <c r="J183" s="2"/>
      <c r="K183" s="4"/>
      <c r="L183" s="4"/>
      <c r="M183" s="4"/>
      <c r="N183" s="3"/>
      <c r="O183" s="3"/>
      <c r="P183" s="3"/>
      <c r="Q183" s="3"/>
      <c r="R183" s="3"/>
      <c r="S183" s="3"/>
      <c r="T183" s="3"/>
      <c r="U183" s="3"/>
      <c r="V183" s="3"/>
      <c r="W183" s="3"/>
      <c r="X183" s="3"/>
      <c r="Y183" s="3"/>
      <c r="Z183" s="3"/>
      <c r="AA183" s="3"/>
      <c r="AB183" s="3"/>
    </row>
    <row r="184" spans="2:28" ht="15.75" customHeight="1">
      <c r="G184" s="1"/>
      <c r="H184" s="1"/>
      <c r="I184" s="1"/>
      <c r="J184" s="2"/>
      <c r="K184" s="1"/>
      <c r="L184" s="1"/>
      <c r="M184" s="1"/>
      <c r="N184" s="1"/>
      <c r="O184" s="1"/>
      <c r="P184" s="1"/>
      <c r="Q184" s="1"/>
      <c r="R184" s="1"/>
      <c r="S184" s="1"/>
      <c r="T184" s="1"/>
      <c r="U184" s="1"/>
      <c r="V184" s="1"/>
      <c r="W184" s="1"/>
      <c r="X184" s="1"/>
      <c r="Y184" s="1"/>
      <c r="Z184" s="1"/>
      <c r="AA184" s="1"/>
      <c r="AB184" s="1"/>
    </row>
    <row r="185" spans="2:28" ht="15.75" customHeight="1">
      <c r="G185" s="1"/>
      <c r="H185" s="1"/>
      <c r="I185" s="1"/>
      <c r="J185" s="2"/>
      <c r="K185" s="1"/>
      <c r="L185" s="1"/>
      <c r="M185" s="1"/>
      <c r="N185" s="1"/>
      <c r="O185" s="1"/>
      <c r="P185" s="1"/>
      <c r="Q185" s="1"/>
      <c r="R185" s="1"/>
      <c r="S185" s="1"/>
      <c r="T185" s="1"/>
      <c r="U185" s="1"/>
      <c r="V185" s="1"/>
      <c r="W185" s="1"/>
      <c r="X185" s="1"/>
      <c r="Y185" s="1"/>
      <c r="Z185" s="1"/>
      <c r="AA185" s="1"/>
      <c r="AB185" s="1"/>
    </row>
    <row r="186" spans="2:28" ht="15.75" customHeight="1">
      <c r="G186" s="1"/>
      <c r="H186" s="1"/>
      <c r="I186" s="1"/>
      <c r="J186" s="2"/>
      <c r="K186" s="1"/>
      <c r="L186" s="1"/>
      <c r="M186" s="1"/>
      <c r="N186" s="1"/>
      <c r="O186" s="1"/>
      <c r="P186" s="1"/>
      <c r="Q186" s="1"/>
      <c r="R186" s="1"/>
      <c r="S186" s="1"/>
      <c r="T186" s="1"/>
      <c r="U186" s="1"/>
      <c r="V186" s="1"/>
      <c r="W186" s="1"/>
      <c r="X186" s="1"/>
      <c r="Y186" s="1"/>
      <c r="Z186" s="1"/>
      <c r="AA186" s="1"/>
      <c r="AB186" s="1"/>
    </row>
    <row r="187" spans="2:28" ht="15.75" customHeight="1">
      <c r="G187" s="1"/>
      <c r="H187" s="1"/>
      <c r="I187" s="1"/>
      <c r="J187" s="2"/>
      <c r="K187" s="1"/>
      <c r="L187" s="1"/>
      <c r="M187" s="1"/>
      <c r="N187" s="1"/>
      <c r="O187" s="1"/>
      <c r="P187" s="1"/>
      <c r="Q187" s="1"/>
      <c r="R187" s="1"/>
      <c r="S187" s="1"/>
      <c r="T187" s="1"/>
      <c r="U187" s="1"/>
      <c r="V187" s="1"/>
      <c r="W187" s="1"/>
      <c r="X187" s="1"/>
      <c r="Y187" s="1"/>
      <c r="Z187" s="1"/>
      <c r="AA187" s="1"/>
      <c r="AB187" s="1"/>
    </row>
    <row r="188" spans="2:28" ht="15.75" customHeight="1">
      <c r="G188" s="1"/>
      <c r="H188" s="1"/>
      <c r="I188" s="1"/>
      <c r="J188" s="2"/>
      <c r="K188" s="1"/>
      <c r="L188" s="1"/>
      <c r="M188" s="1"/>
      <c r="N188" s="1"/>
      <c r="O188" s="1"/>
      <c r="P188" s="1"/>
      <c r="Q188" s="1"/>
      <c r="R188" s="1"/>
      <c r="S188" s="1"/>
      <c r="T188" s="1"/>
      <c r="U188" s="1"/>
      <c r="V188" s="1"/>
      <c r="W188" s="1"/>
      <c r="X188" s="1"/>
      <c r="Y188" s="1"/>
      <c r="Z188" s="1"/>
      <c r="AA188" s="1"/>
      <c r="AB188" s="1"/>
    </row>
    <row r="189" spans="2:28" ht="15.75" customHeight="1">
      <c r="G189" s="1"/>
      <c r="H189" s="1"/>
      <c r="I189" s="1"/>
      <c r="J189" s="2"/>
      <c r="K189" s="1"/>
      <c r="L189" s="1"/>
      <c r="M189" s="1"/>
      <c r="N189" s="1"/>
      <c r="O189" s="1"/>
      <c r="P189" s="1"/>
      <c r="Q189" s="1"/>
      <c r="R189" s="1"/>
      <c r="S189" s="1"/>
      <c r="T189" s="1"/>
      <c r="U189" s="1"/>
      <c r="V189" s="1"/>
      <c r="W189" s="1"/>
      <c r="X189" s="1"/>
      <c r="Y189" s="1"/>
      <c r="Z189" s="1"/>
      <c r="AA189" s="1"/>
      <c r="AB189" s="1"/>
    </row>
    <row r="190" spans="2:28" ht="15.75" customHeight="1">
      <c r="G190" s="1"/>
      <c r="H190" s="1"/>
      <c r="I190" s="1"/>
      <c r="J190" s="2"/>
      <c r="K190" s="1"/>
      <c r="L190" s="1"/>
      <c r="M190" s="1"/>
      <c r="N190" s="1"/>
      <c r="O190" s="1"/>
      <c r="P190" s="1"/>
      <c r="Q190" s="1"/>
      <c r="R190" s="1"/>
      <c r="S190" s="1"/>
      <c r="T190" s="1"/>
      <c r="U190" s="1"/>
      <c r="V190" s="1"/>
      <c r="W190" s="1"/>
      <c r="X190" s="1"/>
      <c r="Y190" s="1"/>
      <c r="Z190" s="1"/>
      <c r="AA190" s="1"/>
      <c r="AB190" s="1"/>
    </row>
    <row r="191" spans="2:28" ht="15.75" customHeight="1">
      <c r="G191" s="1"/>
      <c r="H191" s="1"/>
      <c r="I191" s="1"/>
      <c r="J191" s="2"/>
      <c r="K191" s="1"/>
      <c r="L191" s="1"/>
      <c r="M191" s="1"/>
      <c r="N191" s="1"/>
      <c r="O191" s="1"/>
      <c r="P191" s="1"/>
      <c r="Q191" s="1"/>
      <c r="R191" s="1"/>
      <c r="S191" s="1"/>
      <c r="T191" s="1"/>
      <c r="U191" s="1"/>
      <c r="V191" s="1"/>
      <c r="W191" s="1"/>
      <c r="X191" s="1"/>
      <c r="Y191" s="1"/>
      <c r="Z191" s="1"/>
      <c r="AA191" s="1"/>
      <c r="AB191" s="1"/>
    </row>
    <row r="192" spans="2:28" ht="15.75" customHeight="1">
      <c r="G192" s="1"/>
      <c r="H192" s="1"/>
      <c r="I192" s="1"/>
      <c r="J192" s="2"/>
      <c r="K192" s="1"/>
      <c r="L192" s="1"/>
      <c r="M192" s="1"/>
      <c r="N192" s="1"/>
      <c r="O192" s="1"/>
      <c r="P192" s="1"/>
      <c r="Q192" s="1"/>
      <c r="R192" s="1"/>
      <c r="S192" s="1"/>
      <c r="T192" s="1"/>
      <c r="U192" s="1"/>
      <c r="V192" s="1"/>
      <c r="W192" s="1"/>
      <c r="X192" s="1"/>
      <c r="Y192" s="1"/>
      <c r="Z192" s="1"/>
      <c r="AA192" s="1"/>
      <c r="AB192" s="1"/>
    </row>
    <row r="193" spans="7:28" ht="15.75" customHeight="1">
      <c r="G193" s="1"/>
      <c r="H193" s="1"/>
      <c r="I193" s="1"/>
      <c r="J193" s="2"/>
      <c r="K193" s="1"/>
      <c r="L193" s="1"/>
      <c r="M193" s="1"/>
      <c r="N193" s="1"/>
      <c r="O193" s="1"/>
      <c r="P193" s="1"/>
      <c r="Q193" s="1"/>
      <c r="R193" s="1"/>
      <c r="S193" s="1"/>
      <c r="T193" s="1"/>
      <c r="U193" s="1"/>
      <c r="V193" s="1"/>
      <c r="W193" s="1"/>
      <c r="X193" s="1"/>
      <c r="Y193" s="1"/>
      <c r="Z193" s="1"/>
      <c r="AA193" s="1"/>
      <c r="AB193" s="1"/>
    </row>
    <row r="194" spans="7:28" ht="15.75" customHeight="1">
      <c r="G194" s="1"/>
      <c r="H194" s="1"/>
      <c r="I194" s="1"/>
      <c r="J194" s="2"/>
      <c r="K194" s="1"/>
      <c r="L194" s="1"/>
      <c r="M194" s="1"/>
      <c r="N194" s="1"/>
      <c r="O194" s="1"/>
      <c r="P194" s="1"/>
      <c r="Q194" s="1"/>
      <c r="R194" s="1"/>
      <c r="S194" s="1"/>
      <c r="T194" s="1"/>
      <c r="U194" s="1"/>
      <c r="V194" s="1"/>
      <c r="W194" s="1"/>
      <c r="X194" s="1"/>
      <c r="Y194" s="1"/>
      <c r="Z194" s="1"/>
      <c r="AA194" s="1"/>
      <c r="AB194" s="1"/>
    </row>
    <row r="195" spans="7:28" ht="15.75" customHeight="1">
      <c r="G195" s="1"/>
      <c r="H195" s="1"/>
      <c r="I195" s="1"/>
      <c r="J195" s="2"/>
      <c r="K195" s="1"/>
      <c r="L195" s="1"/>
      <c r="M195" s="1"/>
      <c r="N195" s="1"/>
      <c r="O195" s="1"/>
      <c r="P195" s="1"/>
      <c r="Q195" s="1"/>
      <c r="R195" s="1"/>
      <c r="S195" s="1"/>
      <c r="T195" s="1"/>
      <c r="U195" s="1"/>
      <c r="V195" s="1"/>
      <c r="W195" s="1"/>
      <c r="X195" s="1"/>
      <c r="Y195" s="1"/>
      <c r="Z195" s="1"/>
      <c r="AA195" s="1"/>
      <c r="AB195" s="1"/>
    </row>
    <row r="196" spans="7:28" ht="15.75" customHeight="1">
      <c r="G196" s="1"/>
      <c r="H196" s="1"/>
      <c r="I196" s="1"/>
      <c r="J196" s="1"/>
      <c r="K196" s="1"/>
      <c r="L196" s="1"/>
      <c r="M196" s="1"/>
      <c r="N196" s="1"/>
      <c r="O196" s="1"/>
      <c r="P196" s="1"/>
      <c r="Q196" s="1"/>
      <c r="R196" s="1"/>
      <c r="S196" s="1"/>
      <c r="T196" s="1"/>
      <c r="U196" s="1"/>
      <c r="V196" s="1"/>
      <c r="W196" s="1"/>
      <c r="X196" s="1"/>
      <c r="Y196" s="1"/>
      <c r="Z196" s="1"/>
      <c r="AA196" s="1"/>
      <c r="AB196" s="1"/>
    </row>
    <row r="197" spans="7:28" ht="15.75" customHeight="1">
      <c r="G197" s="1"/>
      <c r="H197" s="1"/>
      <c r="I197" s="1"/>
      <c r="J197" s="1"/>
      <c r="K197" s="1"/>
      <c r="L197" s="1"/>
      <c r="M197" s="1"/>
      <c r="N197" s="1"/>
      <c r="O197" s="1"/>
      <c r="P197" s="1"/>
      <c r="Q197" s="1"/>
      <c r="R197" s="1"/>
      <c r="S197" s="1"/>
      <c r="T197" s="1"/>
      <c r="U197" s="1"/>
      <c r="V197" s="1"/>
      <c r="W197" s="1"/>
      <c r="X197" s="1"/>
      <c r="Y197" s="1"/>
      <c r="Z197" s="1"/>
      <c r="AA197" s="1"/>
      <c r="AB197" s="1"/>
    </row>
    <row r="198" spans="7:28" ht="15.75" customHeight="1">
      <c r="G198" s="1"/>
      <c r="H198" s="1"/>
      <c r="I198" s="1"/>
      <c r="J198" s="1"/>
      <c r="K198" s="1"/>
      <c r="L198" s="1"/>
      <c r="M198" s="1"/>
      <c r="N198" s="1"/>
      <c r="O198" s="1"/>
      <c r="P198" s="1"/>
      <c r="Q198" s="1"/>
      <c r="R198" s="1"/>
      <c r="S198" s="1"/>
      <c r="T198" s="1"/>
      <c r="U198" s="1"/>
      <c r="V198" s="1"/>
      <c r="W198" s="1"/>
      <c r="X198" s="1"/>
      <c r="Y198" s="1"/>
      <c r="Z198" s="1"/>
      <c r="AA198" s="1"/>
      <c r="AB198" s="1"/>
    </row>
    <row r="199" spans="7:28" ht="15.75" customHeight="1">
      <c r="G199" s="1"/>
      <c r="H199" s="1"/>
      <c r="I199" s="1"/>
      <c r="J199" s="1"/>
      <c r="K199" s="1"/>
      <c r="L199" s="1"/>
      <c r="M199" s="1"/>
      <c r="N199" s="1"/>
      <c r="O199" s="1"/>
      <c r="P199" s="1"/>
      <c r="Q199" s="1"/>
      <c r="R199" s="1"/>
      <c r="S199" s="1"/>
      <c r="T199" s="1"/>
      <c r="U199" s="1"/>
      <c r="V199" s="1"/>
      <c r="W199" s="1"/>
      <c r="X199" s="1"/>
      <c r="Y199" s="1"/>
      <c r="Z199" s="1"/>
      <c r="AA199" s="1"/>
      <c r="AB199" s="1"/>
    </row>
    <row r="200" spans="7:28" ht="15.75" customHeight="1">
      <c r="G200" s="1"/>
      <c r="H200" s="1"/>
      <c r="I200" s="1"/>
      <c r="J200" s="1"/>
      <c r="K200" s="1"/>
      <c r="L200" s="1"/>
      <c r="M200" s="1"/>
      <c r="N200" s="1"/>
      <c r="O200" s="1"/>
      <c r="P200" s="1"/>
      <c r="Q200" s="1"/>
      <c r="R200" s="1"/>
      <c r="S200" s="1"/>
      <c r="T200" s="1"/>
      <c r="U200" s="1"/>
      <c r="V200" s="1"/>
      <c r="W200" s="1"/>
      <c r="X200" s="1"/>
      <c r="Y200" s="1"/>
      <c r="Z200" s="1"/>
      <c r="AA200" s="1"/>
      <c r="AB200" s="1"/>
    </row>
    <row r="201" spans="7:28" ht="15.75" customHeight="1">
      <c r="G201" s="1"/>
      <c r="H201" s="1"/>
      <c r="I201" s="1"/>
      <c r="J201" s="1"/>
      <c r="K201" s="1"/>
      <c r="L201" s="1"/>
      <c r="M201" s="1"/>
      <c r="N201" s="1"/>
      <c r="O201" s="1"/>
      <c r="P201" s="1"/>
      <c r="Q201" s="1"/>
      <c r="R201" s="1"/>
      <c r="S201" s="1"/>
      <c r="T201" s="1"/>
      <c r="U201" s="1"/>
      <c r="V201" s="1"/>
      <c r="W201" s="1"/>
      <c r="X201" s="1"/>
      <c r="Y201" s="1"/>
      <c r="Z201" s="1"/>
      <c r="AA201" s="1"/>
      <c r="AB201" s="1"/>
    </row>
    <row r="202" spans="7:28" ht="15.75" customHeight="1">
      <c r="G202" s="1"/>
      <c r="H202" s="1"/>
      <c r="I202" s="1"/>
      <c r="J202" s="1"/>
      <c r="K202" s="1"/>
      <c r="L202" s="1"/>
      <c r="M202" s="1"/>
      <c r="N202" s="1"/>
      <c r="O202" s="1"/>
      <c r="P202" s="1"/>
      <c r="Q202" s="1"/>
      <c r="R202" s="1"/>
      <c r="S202" s="1"/>
      <c r="T202" s="1"/>
      <c r="U202" s="1"/>
      <c r="V202" s="1"/>
      <c r="W202" s="1"/>
      <c r="X202" s="1"/>
      <c r="Y202" s="1"/>
      <c r="Z202" s="1"/>
      <c r="AA202" s="1"/>
      <c r="AB202" s="1"/>
    </row>
    <row r="203" spans="7:28" ht="15.75" customHeight="1">
      <c r="G203" s="1"/>
      <c r="H203" s="1"/>
      <c r="I203" s="1"/>
      <c r="J203" s="1"/>
      <c r="K203" s="1"/>
      <c r="L203" s="1"/>
      <c r="M203" s="1"/>
      <c r="N203" s="1"/>
      <c r="O203" s="1"/>
      <c r="P203" s="1"/>
      <c r="Q203" s="1"/>
      <c r="R203" s="1"/>
      <c r="S203" s="1"/>
      <c r="T203" s="1"/>
      <c r="U203" s="1"/>
      <c r="V203" s="1"/>
      <c r="W203" s="1"/>
      <c r="X203" s="1"/>
      <c r="Y203" s="1"/>
      <c r="Z203" s="1"/>
      <c r="AA203" s="1"/>
      <c r="AB203" s="1"/>
    </row>
    <row r="204" spans="7:28" ht="15.75" customHeight="1">
      <c r="G204" s="1"/>
      <c r="H204" s="1"/>
      <c r="I204" s="1"/>
      <c r="J204" s="1"/>
      <c r="K204" s="1"/>
      <c r="L204" s="1"/>
      <c r="M204" s="1"/>
      <c r="N204" s="1"/>
      <c r="O204" s="1"/>
      <c r="P204" s="1"/>
      <c r="Q204" s="1"/>
      <c r="R204" s="1"/>
      <c r="S204" s="1"/>
      <c r="T204" s="1"/>
      <c r="U204" s="1"/>
      <c r="V204" s="1"/>
      <c r="W204" s="1"/>
      <c r="X204" s="1"/>
      <c r="Y204" s="1"/>
      <c r="Z204" s="1"/>
      <c r="AA204" s="1"/>
      <c r="AB204" s="1"/>
    </row>
    <row r="205" spans="7:28" ht="15.75" customHeight="1">
      <c r="G205" s="1"/>
      <c r="H205" s="1"/>
      <c r="I205" s="1"/>
      <c r="J205" s="1"/>
      <c r="K205" s="1"/>
      <c r="L205" s="1"/>
      <c r="M205" s="1"/>
      <c r="N205" s="1"/>
      <c r="O205" s="1"/>
      <c r="P205" s="1"/>
      <c r="Q205" s="1"/>
      <c r="R205" s="1"/>
      <c r="S205" s="1"/>
      <c r="T205" s="1"/>
      <c r="U205" s="1"/>
      <c r="V205" s="1"/>
      <c r="W205" s="1"/>
      <c r="X205" s="1"/>
      <c r="Y205" s="1"/>
      <c r="Z205" s="1"/>
      <c r="AA205" s="1"/>
      <c r="AB205" s="1"/>
    </row>
    <row r="206" spans="7:28" ht="15.75" customHeight="1">
      <c r="G206" s="1"/>
      <c r="H206" s="1"/>
      <c r="I206" s="1"/>
      <c r="J206" s="1"/>
      <c r="K206" s="1"/>
      <c r="L206" s="1"/>
      <c r="M206" s="1"/>
      <c r="N206" s="1"/>
      <c r="O206" s="1"/>
      <c r="P206" s="1"/>
      <c r="Q206" s="1"/>
      <c r="R206" s="1"/>
      <c r="S206" s="1"/>
      <c r="T206" s="1"/>
      <c r="U206" s="1"/>
      <c r="V206" s="1"/>
      <c r="W206" s="1"/>
      <c r="X206" s="1"/>
      <c r="Y206" s="1"/>
      <c r="Z206" s="1"/>
      <c r="AA206" s="1"/>
      <c r="AB206" s="1"/>
    </row>
    <row r="207" spans="7:28" ht="15.75" customHeight="1">
      <c r="G207" s="1"/>
      <c r="H207" s="1"/>
      <c r="I207" s="1"/>
      <c r="J207" s="1"/>
      <c r="K207" s="1"/>
      <c r="L207" s="1"/>
      <c r="M207" s="1"/>
      <c r="N207" s="1"/>
      <c r="O207" s="1"/>
      <c r="P207" s="1"/>
      <c r="Q207" s="1"/>
      <c r="R207" s="1"/>
      <c r="S207" s="1"/>
      <c r="T207" s="1"/>
      <c r="U207" s="1"/>
      <c r="V207" s="1"/>
      <c r="W207" s="1"/>
      <c r="X207" s="1"/>
      <c r="Y207" s="1"/>
      <c r="Z207" s="1"/>
      <c r="AA207" s="1"/>
      <c r="AB207" s="1"/>
    </row>
    <row r="208" spans="7:28" ht="15.75" customHeight="1">
      <c r="G208" s="1"/>
      <c r="H208" s="1"/>
      <c r="I208" s="1"/>
      <c r="J208" s="1"/>
      <c r="K208" s="1"/>
      <c r="L208" s="1"/>
      <c r="M208" s="1"/>
      <c r="N208" s="1"/>
      <c r="O208" s="1"/>
      <c r="P208" s="1"/>
      <c r="Q208" s="1"/>
      <c r="R208" s="1"/>
      <c r="S208" s="1"/>
      <c r="T208" s="1"/>
      <c r="U208" s="1"/>
      <c r="V208" s="1"/>
      <c r="W208" s="1"/>
      <c r="X208" s="1"/>
      <c r="Y208" s="1"/>
      <c r="Z208" s="1"/>
      <c r="AA208" s="1"/>
      <c r="AB208" s="1"/>
    </row>
    <row r="209" spans="7:28" ht="15.75" customHeight="1">
      <c r="G209" s="1"/>
      <c r="H209" s="1"/>
      <c r="I209" s="1"/>
      <c r="J209" s="1"/>
      <c r="K209" s="1"/>
      <c r="L209" s="1"/>
      <c r="M209" s="1"/>
      <c r="N209" s="1"/>
      <c r="O209" s="1"/>
      <c r="P209" s="1"/>
      <c r="Q209" s="1"/>
      <c r="R209" s="1"/>
      <c r="S209" s="1"/>
      <c r="T209" s="1"/>
      <c r="U209" s="1"/>
      <c r="V209" s="1"/>
      <c r="W209" s="1"/>
      <c r="X209" s="1"/>
      <c r="Y209" s="1"/>
      <c r="Z209" s="1"/>
      <c r="AA209" s="1"/>
      <c r="AB209" s="1"/>
    </row>
    <row r="210" spans="7:28" ht="15.75" customHeight="1">
      <c r="G210" s="1"/>
      <c r="H210" s="1"/>
      <c r="I210" s="1"/>
      <c r="J210" s="1"/>
      <c r="K210" s="1"/>
      <c r="L210" s="1"/>
      <c r="M210" s="1"/>
      <c r="N210" s="1"/>
      <c r="O210" s="1"/>
      <c r="P210" s="1"/>
      <c r="Q210" s="1"/>
      <c r="R210" s="1"/>
      <c r="S210" s="1"/>
      <c r="T210" s="1"/>
      <c r="U210" s="1"/>
      <c r="V210" s="1"/>
      <c r="W210" s="1"/>
      <c r="X210" s="1"/>
      <c r="Y210" s="1"/>
      <c r="Z210" s="1"/>
      <c r="AA210" s="1"/>
      <c r="AB210" s="1"/>
    </row>
    <row r="211" spans="7:28" ht="15.75" customHeight="1">
      <c r="G211" s="1"/>
      <c r="H211" s="1"/>
      <c r="I211" s="1"/>
      <c r="J211" s="1"/>
      <c r="K211" s="1"/>
      <c r="L211" s="1"/>
      <c r="M211" s="1"/>
      <c r="N211" s="1"/>
      <c r="O211" s="1"/>
      <c r="P211" s="1"/>
      <c r="Q211" s="1"/>
      <c r="R211" s="1"/>
      <c r="S211" s="1"/>
      <c r="T211" s="1"/>
      <c r="U211" s="1"/>
      <c r="V211" s="1"/>
      <c r="W211" s="1"/>
      <c r="X211" s="1"/>
      <c r="Y211" s="1"/>
      <c r="Z211" s="1"/>
      <c r="AA211" s="1"/>
      <c r="AB211" s="1"/>
    </row>
    <row r="212" spans="7:28" ht="15.75" customHeight="1">
      <c r="G212" s="1"/>
      <c r="H212" s="1"/>
      <c r="I212" s="1"/>
      <c r="J212" s="1"/>
      <c r="K212" s="1"/>
      <c r="L212" s="1"/>
      <c r="M212" s="1"/>
      <c r="N212" s="1"/>
      <c r="O212" s="1"/>
      <c r="P212" s="1"/>
      <c r="Q212" s="1"/>
      <c r="R212" s="1"/>
      <c r="S212" s="1"/>
      <c r="T212" s="1"/>
      <c r="U212" s="1"/>
      <c r="V212" s="1"/>
      <c r="W212" s="1"/>
      <c r="X212" s="1"/>
      <c r="Y212" s="1"/>
      <c r="Z212" s="1"/>
      <c r="AA212" s="1"/>
      <c r="AB212" s="1"/>
    </row>
    <row r="213" spans="7:28" ht="15.75" customHeight="1">
      <c r="G213" s="1"/>
      <c r="H213" s="1"/>
      <c r="I213" s="1"/>
      <c r="J213" s="1"/>
      <c r="K213" s="1"/>
      <c r="L213" s="1"/>
      <c r="M213" s="1"/>
      <c r="N213" s="1"/>
      <c r="O213" s="1"/>
      <c r="P213" s="1"/>
      <c r="Q213" s="1"/>
      <c r="R213" s="1"/>
      <c r="S213" s="1"/>
      <c r="T213" s="1"/>
      <c r="U213" s="1"/>
      <c r="V213" s="1"/>
      <c r="W213" s="1"/>
      <c r="X213" s="1"/>
      <c r="Y213" s="1"/>
      <c r="Z213" s="1"/>
      <c r="AA213" s="1"/>
      <c r="AB213" s="1"/>
    </row>
    <row r="214" spans="7:28" ht="15.75" customHeight="1">
      <c r="G214" s="1"/>
      <c r="H214" s="1"/>
      <c r="I214" s="1"/>
      <c r="J214" s="1"/>
      <c r="K214" s="1"/>
      <c r="L214" s="1"/>
      <c r="M214" s="1"/>
      <c r="N214" s="1"/>
      <c r="O214" s="1"/>
      <c r="P214" s="1"/>
      <c r="Q214" s="1"/>
      <c r="R214" s="1"/>
      <c r="S214" s="1"/>
      <c r="T214" s="1"/>
      <c r="U214" s="1"/>
      <c r="V214" s="1"/>
      <c r="W214" s="1"/>
      <c r="X214" s="1"/>
      <c r="Y214" s="1"/>
      <c r="Z214" s="1"/>
      <c r="AA214" s="1"/>
      <c r="AB214" s="1"/>
    </row>
    <row r="215" spans="7:28" ht="15.75" customHeight="1">
      <c r="G215" s="1"/>
      <c r="H215" s="1"/>
      <c r="I215" s="1"/>
      <c r="J215" s="1"/>
      <c r="K215" s="1"/>
      <c r="L215" s="1"/>
      <c r="M215" s="1"/>
      <c r="N215" s="1"/>
      <c r="O215" s="1"/>
      <c r="P215" s="1"/>
      <c r="Q215" s="1"/>
      <c r="R215" s="1"/>
      <c r="S215" s="1"/>
      <c r="T215" s="1"/>
      <c r="U215" s="1"/>
      <c r="V215" s="1"/>
      <c r="W215" s="1"/>
      <c r="X215" s="1"/>
      <c r="Y215" s="1"/>
      <c r="Z215" s="1"/>
      <c r="AA215" s="1"/>
      <c r="AB215" s="1"/>
    </row>
    <row r="216" spans="7:28" ht="15.75" customHeight="1">
      <c r="G216" s="1"/>
      <c r="H216" s="1"/>
      <c r="I216" s="1"/>
      <c r="J216" s="1"/>
      <c r="K216" s="1"/>
      <c r="L216" s="1"/>
      <c r="M216" s="1"/>
      <c r="N216" s="1"/>
      <c r="O216" s="1"/>
      <c r="P216" s="1"/>
      <c r="Q216" s="1"/>
      <c r="R216" s="1"/>
      <c r="S216" s="1"/>
      <c r="T216" s="1"/>
      <c r="U216" s="1"/>
      <c r="V216" s="1"/>
      <c r="W216" s="1"/>
      <c r="X216" s="1"/>
      <c r="Y216" s="1"/>
      <c r="Z216" s="1"/>
      <c r="AA216" s="1"/>
      <c r="AB216" s="1"/>
    </row>
    <row r="217" spans="7:28" ht="15.75" customHeight="1">
      <c r="G217" s="1"/>
      <c r="H217" s="1"/>
      <c r="I217" s="1"/>
      <c r="J217" s="1"/>
      <c r="K217" s="1"/>
      <c r="L217" s="1"/>
      <c r="M217" s="1"/>
      <c r="N217" s="1"/>
      <c r="O217" s="1"/>
      <c r="P217" s="1"/>
      <c r="Q217" s="1"/>
      <c r="R217" s="1"/>
      <c r="S217" s="1"/>
      <c r="T217" s="1"/>
      <c r="U217" s="1"/>
      <c r="V217" s="1"/>
      <c r="W217" s="1"/>
      <c r="X217" s="1"/>
      <c r="Y217" s="1"/>
      <c r="Z217" s="1"/>
      <c r="AA217" s="1"/>
      <c r="AB217" s="1"/>
    </row>
    <row r="218" spans="7:28" ht="15.75" customHeight="1">
      <c r="G218" s="1"/>
      <c r="H218" s="1"/>
      <c r="I218" s="1"/>
      <c r="J218" s="1"/>
      <c r="K218" s="1"/>
      <c r="L218" s="1"/>
      <c r="M218" s="1"/>
      <c r="N218" s="1"/>
      <c r="O218" s="1"/>
      <c r="P218" s="1"/>
      <c r="Q218" s="1"/>
      <c r="R218" s="1"/>
      <c r="S218" s="1"/>
      <c r="T218" s="1"/>
      <c r="U218" s="1"/>
      <c r="V218" s="1"/>
      <c r="W218" s="1"/>
      <c r="X218" s="1"/>
      <c r="Y218" s="1"/>
      <c r="Z218" s="1"/>
      <c r="AA218" s="1"/>
      <c r="AB218" s="1"/>
    </row>
    <row r="219" spans="7:28" ht="15.75" customHeight="1">
      <c r="G219" s="1"/>
      <c r="H219" s="1"/>
      <c r="I219" s="1"/>
      <c r="J219" s="1"/>
      <c r="K219" s="1"/>
      <c r="L219" s="1"/>
      <c r="M219" s="1"/>
      <c r="N219" s="1"/>
      <c r="O219" s="1"/>
      <c r="P219" s="1"/>
      <c r="Q219" s="1"/>
      <c r="R219" s="1"/>
      <c r="S219" s="1"/>
      <c r="T219" s="1"/>
      <c r="U219" s="1"/>
      <c r="V219" s="1"/>
      <c r="W219" s="1"/>
      <c r="X219" s="1"/>
      <c r="Y219" s="1"/>
      <c r="Z219" s="1"/>
      <c r="AA219" s="1"/>
      <c r="AB219" s="1"/>
    </row>
    <row r="220" spans="7:28" ht="15.75" customHeight="1">
      <c r="G220" s="1"/>
      <c r="H220" s="1"/>
      <c r="I220" s="1"/>
      <c r="J220" s="1"/>
      <c r="K220" s="1"/>
      <c r="L220" s="1"/>
      <c r="M220" s="1"/>
      <c r="N220" s="1"/>
      <c r="O220" s="1"/>
      <c r="P220" s="1"/>
      <c r="Q220" s="1"/>
      <c r="R220" s="1"/>
      <c r="S220" s="1"/>
      <c r="T220" s="1"/>
      <c r="U220" s="1"/>
      <c r="V220" s="1"/>
      <c r="W220" s="1"/>
      <c r="X220" s="1"/>
      <c r="Y220" s="1"/>
      <c r="Z220" s="1"/>
      <c r="AA220" s="1"/>
      <c r="AB220" s="1"/>
    </row>
    <row r="221" spans="7:28" ht="15.75" customHeight="1">
      <c r="G221" s="1"/>
      <c r="H221" s="1"/>
      <c r="I221" s="1"/>
      <c r="J221" s="1"/>
      <c r="K221" s="1"/>
      <c r="L221" s="1"/>
      <c r="M221" s="1"/>
      <c r="N221" s="1"/>
      <c r="O221" s="1"/>
      <c r="P221" s="1"/>
      <c r="Q221" s="1"/>
      <c r="R221" s="1"/>
      <c r="S221" s="1"/>
      <c r="T221" s="1"/>
      <c r="U221" s="1"/>
      <c r="V221" s="1"/>
      <c r="W221" s="1"/>
      <c r="X221" s="1"/>
      <c r="Y221" s="1"/>
      <c r="Z221" s="1"/>
      <c r="AA221" s="1"/>
      <c r="AB221" s="1"/>
    </row>
    <row r="222" spans="7:28" ht="15.75" customHeight="1">
      <c r="G222" s="1"/>
      <c r="H222" s="1"/>
      <c r="I222" s="1"/>
      <c r="J222" s="1"/>
      <c r="K222" s="1"/>
      <c r="L222" s="1"/>
      <c r="M222" s="1"/>
      <c r="N222" s="1"/>
      <c r="O222" s="1"/>
      <c r="P222" s="1"/>
      <c r="Q222" s="1"/>
      <c r="R222" s="1"/>
      <c r="S222" s="1"/>
      <c r="T222" s="1"/>
      <c r="U222" s="1"/>
      <c r="V222" s="1"/>
      <c r="W222" s="1"/>
      <c r="X222" s="1"/>
      <c r="Y222" s="1"/>
      <c r="Z222" s="1"/>
      <c r="AA222" s="1"/>
      <c r="AB222" s="1"/>
    </row>
    <row r="223" spans="7:28" ht="15.75" customHeight="1">
      <c r="G223" s="1"/>
      <c r="H223" s="1"/>
      <c r="I223" s="1"/>
      <c r="J223" s="1"/>
      <c r="K223" s="1"/>
      <c r="L223" s="1"/>
      <c r="M223" s="1"/>
      <c r="N223" s="1"/>
      <c r="O223" s="1"/>
      <c r="P223" s="1"/>
      <c r="Q223" s="1"/>
      <c r="R223" s="1"/>
      <c r="S223" s="1"/>
      <c r="T223" s="1"/>
      <c r="U223" s="1"/>
      <c r="V223" s="1"/>
      <c r="W223" s="1"/>
      <c r="X223" s="1"/>
      <c r="Y223" s="1"/>
      <c r="Z223" s="1"/>
      <c r="AA223" s="1"/>
      <c r="AB223" s="1"/>
    </row>
    <row r="224" spans="7:28" ht="15.75" customHeight="1">
      <c r="G224" s="1"/>
      <c r="H224" s="1"/>
      <c r="I224" s="1"/>
      <c r="J224" s="1"/>
      <c r="K224" s="1"/>
      <c r="L224" s="1"/>
      <c r="M224" s="1"/>
      <c r="N224" s="1"/>
      <c r="O224" s="1"/>
      <c r="P224" s="1"/>
      <c r="Q224" s="1"/>
      <c r="R224" s="1"/>
      <c r="S224" s="1"/>
      <c r="T224" s="1"/>
      <c r="U224" s="1"/>
      <c r="V224" s="1"/>
      <c r="W224" s="1"/>
      <c r="X224" s="1"/>
      <c r="Y224" s="1"/>
      <c r="Z224" s="1"/>
      <c r="AA224" s="1"/>
      <c r="AB224" s="1"/>
    </row>
    <row r="225" spans="7:28" ht="15.75" customHeight="1">
      <c r="G225" s="1"/>
      <c r="H225" s="1"/>
      <c r="I225" s="1"/>
      <c r="J225" s="1"/>
      <c r="K225" s="1"/>
      <c r="L225" s="1"/>
      <c r="M225" s="1"/>
      <c r="N225" s="1"/>
      <c r="O225" s="1"/>
      <c r="P225" s="1"/>
      <c r="Q225" s="1"/>
      <c r="R225" s="1"/>
      <c r="S225" s="1"/>
      <c r="T225" s="1"/>
      <c r="U225" s="1"/>
      <c r="V225" s="1"/>
      <c r="W225" s="1"/>
      <c r="X225" s="1"/>
      <c r="Y225" s="1"/>
      <c r="Z225" s="1"/>
      <c r="AA225" s="1"/>
      <c r="AB225" s="1"/>
    </row>
    <row r="226" spans="7:28" ht="15.75" customHeight="1">
      <c r="G226" s="1"/>
      <c r="H226" s="1"/>
      <c r="I226" s="1"/>
      <c r="J226" s="1"/>
      <c r="K226" s="1"/>
      <c r="L226" s="1"/>
      <c r="M226" s="1"/>
      <c r="N226" s="1"/>
      <c r="O226" s="1"/>
      <c r="P226" s="1"/>
      <c r="Q226" s="1"/>
      <c r="R226" s="1"/>
      <c r="S226" s="1"/>
      <c r="T226" s="1"/>
      <c r="U226" s="1"/>
      <c r="V226" s="1"/>
      <c r="W226" s="1"/>
      <c r="X226" s="1"/>
      <c r="Y226" s="1"/>
      <c r="Z226" s="1"/>
      <c r="AA226" s="1"/>
      <c r="AB226" s="1"/>
    </row>
    <row r="227" spans="7:28" ht="15.75" customHeight="1">
      <c r="G227" s="1"/>
      <c r="H227" s="1"/>
      <c r="I227" s="1"/>
      <c r="J227" s="1"/>
      <c r="K227" s="1"/>
      <c r="L227" s="1"/>
      <c r="M227" s="1"/>
      <c r="N227" s="1"/>
      <c r="O227" s="1"/>
      <c r="P227" s="1"/>
      <c r="Q227" s="1"/>
      <c r="R227" s="1"/>
      <c r="S227" s="1"/>
      <c r="T227" s="1"/>
      <c r="U227" s="1"/>
      <c r="V227" s="1"/>
      <c r="W227" s="1"/>
      <c r="X227" s="1"/>
      <c r="Y227" s="1"/>
      <c r="Z227" s="1"/>
      <c r="AA227" s="1"/>
      <c r="AB227" s="1"/>
    </row>
    <row r="228" spans="7:28" ht="15.75" customHeight="1">
      <c r="G228" s="1"/>
      <c r="H228" s="1"/>
      <c r="I228" s="1"/>
      <c r="J228" s="1"/>
      <c r="K228" s="1"/>
      <c r="L228" s="1"/>
      <c r="M228" s="1"/>
      <c r="N228" s="1"/>
      <c r="O228" s="1"/>
      <c r="P228" s="1"/>
      <c r="Q228" s="1"/>
      <c r="R228" s="1"/>
      <c r="S228" s="1"/>
      <c r="T228" s="1"/>
      <c r="U228" s="1"/>
      <c r="V228" s="1"/>
      <c r="W228" s="1"/>
      <c r="X228" s="1"/>
      <c r="Y228" s="1"/>
      <c r="Z228" s="1"/>
      <c r="AA228" s="1"/>
      <c r="AB228" s="1"/>
    </row>
    <row r="229" spans="7:28" ht="15.75" customHeight="1">
      <c r="G229" s="1"/>
      <c r="H229" s="1"/>
      <c r="I229" s="1"/>
      <c r="J229" s="1"/>
      <c r="K229" s="1"/>
      <c r="L229" s="1"/>
      <c r="M229" s="1"/>
      <c r="N229" s="1"/>
      <c r="O229" s="1"/>
      <c r="P229" s="1"/>
      <c r="Q229" s="1"/>
      <c r="R229" s="1"/>
      <c r="S229" s="1"/>
      <c r="T229" s="1"/>
      <c r="U229" s="1"/>
      <c r="V229" s="1"/>
      <c r="W229" s="1"/>
      <c r="X229" s="1"/>
      <c r="Y229" s="1"/>
      <c r="Z229" s="1"/>
      <c r="AA229" s="1"/>
      <c r="AB229" s="1"/>
    </row>
    <row r="230" spans="7:28" ht="15.75" customHeight="1">
      <c r="G230" s="1"/>
      <c r="H230" s="1"/>
      <c r="I230" s="1"/>
      <c r="J230" s="1"/>
      <c r="K230" s="1"/>
      <c r="L230" s="1"/>
      <c r="M230" s="1"/>
      <c r="N230" s="1"/>
      <c r="O230" s="1"/>
      <c r="P230" s="1"/>
      <c r="Q230" s="1"/>
      <c r="R230" s="1"/>
      <c r="S230" s="1"/>
      <c r="T230" s="1"/>
      <c r="U230" s="1"/>
      <c r="V230" s="1"/>
      <c r="W230" s="1"/>
      <c r="X230" s="1"/>
      <c r="Y230" s="1"/>
      <c r="Z230" s="1"/>
      <c r="AA230" s="1"/>
      <c r="AB230" s="1"/>
    </row>
    <row r="231" spans="7:28" ht="15.75" customHeight="1">
      <c r="G231" s="1"/>
      <c r="H231" s="1"/>
      <c r="I231" s="1"/>
      <c r="J231" s="1"/>
      <c r="K231" s="1"/>
      <c r="L231" s="1"/>
      <c r="M231" s="1"/>
      <c r="N231" s="1"/>
      <c r="O231" s="1"/>
      <c r="P231" s="1"/>
      <c r="Q231" s="1"/>
      <c r="R231" s="1"/>
      <c r="S231" s="1"/>
      <c r="T231" s="1"/>
      <c r="U231" s="1"/>
      <c r="V231" s="1"/>
      <c r="W231" s="1"/>
      <c r="X231" s="1"/>
      <c r="Y231" s="1"/>
      <c r="Z231" s="1"/>
      <c r="AA231" s="1"/>
      <c r="AB231" s="1"/>
    </row>
    <row r="232" spans="7:28" ht="15.75" customHeight="1">
      <c r="G232" s="1"/>
      <c r="H232" s="1"/>
      <c r="I232" s="1"/>
      <c r="J232" s="1"/>
      <c r="K232" s="1"/>
      <c r="L232" s="1"/>
      <c r="M232" s="1"/>
      <c r="N232" s="1"/>
      <c r="O232" s="1"/>
      <c r="P232" s="1"/>
      <c r="Q232" s="1"/>
      <c r="R232" s="1"/>
      <c r="S232" s="1"/>
      <c r="T232" s="1"/>
      <c r="U232" s="1"/>
      <c r="V232" s="1"/>
      <c r="W232" s="1"/>
      <c r="X232" s="1"/>
      <c r="Y232" s="1"/>
      <c r="Z232" s="1"/>
      <c r="AA232" s="1"/>
      <c r="AB232" s="1"/>
    </row>
    <row r="233" spans="7:28" ht="15.75" customHeight="1">
      <c r="G233" s="1"/>
      <c r="H233" s="1"/>
      <c r="I233" s="1"/>
      <c r="J233" s="1"/>
      <c r="K233" s="1"/>
      <c r="L233" s="1"/>
      <c r="M233" s="1"/>
      <c r="N233" s="1"/>
      <c r="O233" s="1"/>
      <c r="P233" s="1"/>
      <c r="Q233" s="1"/>
      <c r="R233" s="1"/>
      <c r="S233" s="1"/>
      <c r="T233" s="1"/>
      <c r="U233" s="1"/>
      <c r="V233" s="1"/>
      <c r="W233" s="1"/>
      <c r="X233" s="1"/>
      <c r="Y233" s="1"/>
      <c r="Z233" s="1"/>
      <c r="AA233" s="1"/>
      <c r="AB233" s="1"/>
    </row>
    <row r="234" spans="7:28" ht="15.75" customHeight="1">
      <c r="G234" s="1"/>
      <c r="H234" s="1"/>
      <c r="I234" s="1"/>
      <c r="J234" s="1"/>
      <c r="K234" s="1"/>
      <c r="L234" s="1"/>
      <c r="M234" s="1"/>
      <c r="N234" s="1"/>
      <c r="O234" s="1"/>
      <c r="P234" s="1"/>
      <c r="Q234" s="1"/>
      <c r="R234" s="1"/>
      <c r="S234" s="1"/>
      <c r="T234" s="1"/>
      <c r="U234" s="1"/>
      <c r="V234" s="1"/>
      <c r="W234" s="1"/>
      <c r="X234" s="1"/>
      <c r="Y234" s="1"/>
      <c r="Z234" s="1"/>
      <c r="AA234" s="1"/>
      <c r="AB234" s="1"/>
    </row>
    <row r="235" spans="7:28" ht="15.75" customHeight="1">
      <c r="G235" s="1"/>
      <c r="H235" s="1"/>
      <c r="I235" s="1"/>
      <c r="J235" s="1"/>
      <c r="K235" s="1"/>
      <c r="L235" s="1"/>
      <c r="M235" s="1"/>
      <c r="N235" s="1"/>
      <c r="O235" s="1"/>
      <c r="P235" s="1"/>
      <c r="Q235" s="1"/>
      <c r="R235" s="1"/>
      <c r="S235" s="1"/>
      <c r="T235" s="1"/>
      <c r="U235" s="1"/>
      <c r="V235" s="1"/>
      <c r="W235" s="1"/>
      <c r="X235" s="1"/>
      <c r="Y235" s="1"/>
      <c r="Z235" s="1"/>
      <c r="AA235" s="1"/>
      <c r="AB235" s="1"/>
    </row>
    <row r="236" spans="7:28" ht="15.75" customHeight="1">
      <c r="G236" s="1"/>
      <c r="H236" s="1"/>
      <c r="I236" s="1"/>
      <c r="J236" s="1"/>
      <c r="K236" s="1"/>
      <c r="L236" s="1"/>
      <c r="M236" s="1"/>
      <c r="N236" s="1"/>
      <c r="O236" s="1"/>
      <c r="P236" s="1"/>
      <c r="Q236" s="1"/>
      <c r="R236" s="1"/>
      <c r="S236" s="1"/>
      <c r="T236" s="1"/>
      <c r="U236" s="1"/>
      <c r="V236" s="1"/>
      <c r="W236" s="1"/>
      <c r="X236" s="1"/>
      <c r="Y236" s="1"/>
      <c r="Z236" s="1"/>
      <c r="AA236" s="1"/>
      <c r="AB236" s="1"/>
    </row>
    <row r="237" spans="7:28" ht="15.75" customHeight="1">
      <c r="G237" s="1"/>
      <c r="H237" s="1"/>
      <c r="I237" s="1"/>
      <c r="J237" s="1"/>
      <c r="K237" s="1"/>
      <c r="L237" s="1"/>
      <c r="M237" s="1"/>
      <c r="N237" s="1"/>
      <c r="O237" s="1"/>
      <c r="P237" s="1"/>
      <c r="Q237" s="1"/>
      <c r="R237" s="1"/>
      <c r="S237" s="1"/>
      <c r="T237" s="1"/>
      <c r="U237" s="1"/>
      <c r="V237" s="1"/>
      <c r="W237" s="1"/>
      <c r="X237" s="1"/>
      <c r="Y237" s="1"/>
      <c r="Z237" s="1"/>
      <c r="AA237" s="1"/>
      <c r="AB237" s="1"/>
    </row>
    <row r="238" spans="7:28" ht="15.75" customHeight="1">
      <c r="G238" s="1"/>
      <c r="H238" s="1"/>
      <c r="I238" s="1"/>
      <c r="J238" s="1"/>
      <c r="K238" s="1"/>
      <c r="L238" s="1"/>
      <c r="M238" s="1"/>
      <c r="N238" s="1"/>
      <c r="O238" s="1"/>
      <c r="P238" s="1"/>
      <c r="Q238" s="1"/>
      <c r="R238" s="1"/>
      <c r="S238" s="1"/>
      <c r="T238" s="1"/>
      <c r="U238" s="1"/>
      <c r="V238" s="1"/>
      <c r="W238" s="1"/>
      <c r="X238" s="1"/>
      <c r="Y238" s="1"/>
      <c r="Z238" s="1"/>
      <c r="AA238" s="1"/>
      <c r="AB238" s="1"/>
    </row>
    <row r="239" spans="7:28" ht="15.75" customHeight="1">
      <c r="G239" s="1"/>
      <c r="H239" s="1"/>
      <c r="I239" s="1"/>
      <c r="J239" s="1"/>
      <c r="K239" s="1"/>
      <c r="L239" s="1"/>
      <c r="M239" s="1"/>
      <c r="N239" s="1"/>
      <c r="O239" s="1"/>
      <c r="P239" s="1"/>
      <c r="Q239" s="1"/>
      <c r="R239" s="1"/>
      <c r="S239" s="1"/>
      <c r="T239" s="1"/>
      <c r="U239" s="1"/>
      <c r="V239" s="1"/>
      <c r="W239" s="1"/>
      <c r="X239" s="1"/>
      <c r="Y239" s="1"/>
      <c r="Z239" s="1"/>
      <c r="AA239" s="1"/>
      <c r="AB239" s="1"/>
    </row>
    <row r="240" spans="7:28" ht="15.75" customHeight="1">
      <c r="G240" s="1"/>
      <c r="H240" s="1"/>
      <c r="I240" s="1"/>
      <c r="J240" s="1"/>
      <c r="K240" s="1"/>
      <c r="L240" s="1"/>
      <c r="M240" s="1"/>
      <c r="N240" s="1"/>
      <c r="O240" s="1"/>
      <c r="P240" s="1"/>
      <c r="Q240" s="1"/>
      <c r="R240" s="1"/>
      <c r="S240" s="1"/>
      <c r="T240" s="1"/>
      <c r="U240" s="1"/>
      <c r="V240" s="1"/>
      <c r="W240" s="1"/>
      <c r="X240" s="1"/>
      <c r="Y240" s="1"/>
      <c r="Z240" s="1"/>
      <c r="AA240" s="1"/>
      <c r="AB240" s="1"/>
    </row>
    <row r="241" spans="7:28" ht="15.75" customHeight="1">
      <c r="G241" s="1"/>
      <c r="H241" s="1"/>
      <c r="I241" s="1"/>
      <c r="J241" s="1"/>
      <c r="K241" s="1"/>
      <c r="L241" s="1"/>
      <c r="M241" s="1"/>
      <c r="N241" s="1"/>
      <c r="O241" s="1"/>
      <c r="P241" s="1"/>
      <c r="Q241" s="1"/>
      <c r="R241" s="1"/>
      <c r="S241" s="1"/>
      <c r="T241" s="1"/>
      <c r="U241" s="1"/>
      <c r="V241" s="1"/>
      <c r="W241" s="1"/>
      <c r="X241" s="1"/>
      <c r="Y241" s="1"/>
      <c r="Z241" s="1"/>
      <c r="AA241" s="1"/>
      <c r="AB241" s="1"/>
    </row>
    <row r="242" spans="7:28" ht="15.75" customHeight="1">
      <c r="G242" s="1"/>
      <c r="H242" s="1"/>
      <c r="I242" s="1"/>
      <c r="J242" s="1"/>
      <c r="K242" s="1"/>
      <c r="L242" s="1"/>
      <c r="M242" s="1"/>
      <c r="N242" s="1"/>
      <c r="O242" s="1"/>
      <c r="P242" s="1"/>
      <c r="Q242" s="1"/>
      <c r="R242" s="1"/>
      <c r="S242" s="1"/>
      <c r="T242" s="1"/>
      <c r="U242" s="1"/>
      <c r="V242" s="1"/>
      <c r="W242" s="1"/>
      <c r="X242" s="1"/>
      <c r="Y242" s="1"/>
      <c r="Z242" s="1"/>
      <c r="AA242" s="1"/>
      <c r="AB242" s="1"/>
    </row>
    <row r="243" spans="7:28" ht="15.75" customHeight="1">
      <c r="G243" s="1"/>
      <c r="H243" s="1"/>
      <c r="I243" s="1"/>
      <c r="J243" s="1"/>
      <c r="K243" s="1"/>
      <c r="L243" s="1"/>
      <c r="M243" s="1"/>
      <c r="N243" s="1"/>
      <c r="O243" s="1"/>
      <c r="P243" s="1"/>
      <c r="Q243" s="1"/>
      <c r="R243" s="1"/>
      <c r="S243" s="1"/>
      <c r="T243" s="1"/>
      <c r="U243" s="1"/>
      <c r="V243" s="1"/>
      <c r="W243" s="1"/>
      <c r="X243" s="1"/>
      <c r="Y243" s="1"/>
      <c r="Z243" s="1"/>
      <c r="AA243" s="1"/>
      <c r="AB243" s="1"/>
    </row>
    <row r="244" spans="7:28" ht="15.75" customHeight="1">
      <c r="G244" s="1"/>
      <c r="H244" s="1"/>
      <c r="I244" s="1"/>
      <c r="J244" s="1"/>
      <c r="K244" s="1"/>
      <c r="L244" s="1"/>
      <c r="M244" s="1"/>
      <c r="N244" s="1"/>
      <c r="O244" s="1"/>
      <c r="P244" s="1"/>
      <c r="Q244" s="1"/>
      <c r="R244" s="1"/>
      <c r="S244" s="1"/>
      <c r="T244" s="1"/>
      <c r="U244" s="1"/>
      <c r="V244" s="1"/>
      <c r="W244" s="1"/>
      <c r="X244" s="1"/>
      <c r="Y244" s="1"/>
      <c r="Z244" s="1"/>
      <c r="AA244" s="1"/>
      <c r="AB244" s="1"/>
    </row>
    <row r="245" spans="7:28" ht="15.75" customHeight="1">
      <c r="G245" s="1"/>
      <c r="H245" s="1"/>
      <c r="I245" s="1"/>
      <c r="J245" s="1"/>
      <c r="K245" s="1"/>
      <c r="L245" s="1"/>
      <c r="M245" s="1"/>
      <c r="N245" s="1"/>
      <c r="O245" s="1"/>
      <c r="P245" s="1"/>
      <c r="Q245" s="1"/>
      <c r="R245" s="1"/>
      <c r="S245" s="1"/>
      <c r="T245" s="1"/>
      <c r="U245" s="1"/>
      <c r="V245" s="1"/>
      <c r="W245" s="1"/>
      <c r="X245" s="1"/>
      <c r="Y245" s="1"/>
      <c r="Z245" s="1"/>
      <c r="AA245" s="1"/>
      <c r="AB245" s="1"/>
    </row>
    <row r="246" spans="7:28" ht="15.75" customHeight="1">
      <c r="G246" s="1"/>
      <c r="H246" s="1"/>
      <c r="I246" s="1"/>
      <c r="J246" s="1"/>
      <c r="K246" s="1"/>
      <c r="L246" s="1"/>
      <c r="M246" s="1"/>
      <c r="N246" s="1"/>
      <c r="O246" s="1"/>
      <c r="P246" s="1"/>
      <c r="Q246" s="1"/>
      <c r="R246" s="1"/>
      <c r="S246" s="1"/>
      <c r="T246" s="1"/>
      <c r="U246" s="1"/>
      <c r="V246" s="1"/>
      <c r="W246" s="1"/>
      <c r="X246" s="1"/>
      <c r="Y246" s="1"/>
      <c r="Z246" s="1"/>
      <c r="AA246" s="1"/>
      <c r="AB246" s="1"/>
    </row>
    <row r="247" spans="7:28" ht="15.75" customHeight="1">
      <c r="G247" s="1"/>
      <c r="H247" s="1"/>
      <c r="I247" s="1"/>
      <c r="J247" s="1"/>
      <c r="K247" s="1"/>
      <c r="L247" s="1"/>
      <c r="M247" s="1"/>
      <c r="N247" s="1"/>
      <c r="O247" s="1"/>
      <c r="P247" s="1"/>
      <c r="Q247" s="1"/>
      <c r="R247" s="1"/>
      <c r="S247" s="1"/>
      <c r="T247" s="1"/>
      <c r="U247" s="1"/>
      <c r="V247" s="1"/>
      <c r="W247" s="1"/>
      <c r="X247" s="1"/>
      <c r="Y247" s="1"/>
      <c r="Z247" s="1"/>
      <c r="AA247" s="1"/>
      <c r="AB247" s="1"/>
    </row>
    <row r="248" spans="7:28" ht="15.75" customHeight="1">
      <c r="G248" s="1"/>
      <c r="H248" s="1"/>
      <c r="I248" s="1"/>
      <c r="J248" s="1"/>
      <c r="K248" s="1"/>
      <c r="L248" s="1"/>
      <c r="M248" s="1"/>
      <c r="N248" s="1"/>
      <c r="O248" s="1"/>
      <c r="P248" s="1"/>
      <c r="Q248" s="1"/>
      <c r="R248" s="1"/>
      <c r="S248" s="1"/>
      <c r="T248" s="1"/>
      <c r="U248" s="1"/>
      <c r="V248" s="1"/>
      <c r="W248" s="1"/>
      <c r="X248" s="1"/>
      <c r="Y248" s="1"/>
      <c r="Z248" s="1"/>
      <c r="AA248" s="1"/>
      <c r="AB248" s="1"/>
    </row>
    <row r="249" spans="7:28" ht="15.75" customHeight="1">
      <c r="G249" s="1"/>
      <c r="H249" s="1"/>
      <c r="I249" s="1"/>
      <c r="J249" s="1"/>
      <c r="K249" s="1"/>
      <c r="L249" s="1"/>
      <c r="M249" s="1"/>
      <c r="N249" s="1"/>
      <c r="O249" s="1"/>
      <c r="P249" s="1"/>
      <c r="Q249" s="1"/>
      <c r="R249" s="1"/>
      <c r="S249" s="1"/>
      <c r="T249" s="1"/>
      <c r="U249" s="1"/>
      <c r="V249" s="1"/>
      <c r="W249" s="1"/>
      <c r="X249" s="1"/>
      <c r="Y249" s="1"/>
      <c r="Z249" s="1"/>
      <c r="AA249" s="1"/>
      <c r="AB249" s="1"/>
    </row>
    <row r="250" spans="7:28" ht="15.75" customHeight="1">
      <c r="G250" s="1"/>
      <c r="H250" s="1"/>
      <c r="I250" s="1"/>
      <c r="J250" s="1"/>
      <c r="K250" s="1"/>
      <c r="L250" s="1"/>
      <c r="M250" s="1"/>
      <c r="N250" s="1"/>
      <c r="O250" s="1"/>
      <c r="P250" s="1"/>
      <c r="Q250" s="1"/>
      <c r="R250" s="1"/>
      <c r="S250" s="1"/>
      <c r="T250" s="1"/>
      <c r="U250" s="1"/>
      <c r="V250" s="1"/>
      <c r="W250" s="1"/>
      <c r="X250" s="1"/>
      <c r="Y250" s="1"/>
      <c r="Z250" s="1"/>
      <c r="AA250" s="1"/>
      <c r="AB250" s="1"/>
    </row>
    <row r="251" spans="7:28" ht="15.75" customHeight="1">
      <c r="G251" s="1"/>
      <c r="H251" s="1"/>
      <c r="I251" s="1"/>
      <c r="J251" s="1"/>
      <c r="K251" s="1"/>
      <c r="L251" s="1"/>
      <c r="M251" s="1"/>
      <c r="N251" s="1"/>
      <c r="O251" s="1"/>
      <c r="P251" s="1"/>
      <c r="Q251" s="1"/>
      <c r="R251" s="1"/>
      <c r="S251" s="1"/>
      <c r="T251" s="1"/>
      <c r="U251" s="1"/>
      <c r="V251" s="1"/>
      <c r="W251" s="1"/>
      <c r="X251" s="1"/>
      <c r="Y251" s="1"/>
      <c r="Z251" s="1"/>
      <c r="AA251" s="1"/>
      <c r="AB251" s="1"/>
    </row>
    <row r="252" spans="7:28" ht="15.75" customHeight="1">
      <c r="G252" s="1"/>
      <c r="H252" s="1"/>
      <c r="I252" s="1"/>
      <c r="J252" s="1"/>
      <c r="K252" s="1"/>
      <c r="L252" s="1"/>
      <c r="M252" s="1"/>
      <c r="N252" s="1"/>
      <c r="O252" s="1"/>
      <c r="P252" s="1"/>
      <c r="Q252" s="1"/>
      <c r="R252" s="1"/>
      <c r="S252" s="1"/>
      <c r="T252" s="1"/>
      <c r="U252" s="1"/>
      <c r="V252" s="1"/>
      <c r="W252" s="1"/>
      <c r="X252" s="1"/>
      <c r="Y252" s="1"/>
      <c r="Z252" s="1"/>
      <c r="AA252" s="1"/>
      <c r="AB252" s="1"/>
    </row>
    <row r="253" spans="7:28" ht="15.75" customHeight="1">
      <c r="G253" s="1"/>
      <c r="H253" s="1"/>
      <c r="I253" s="1"/>
      <c r="J253" s="1"/>
      <c r="K253" s="1"/>
      <c r="L253" s="1"/>
      <c r="M253" s="1"/>
      <c r="N253" s="1"/>
      <c r="O253" s="1"/>
      <c r="P253" s="1"/>
      <c r="Q253" s="1"/>
      <c r="R253" s="1"/>
      <c r="S253" s="1"/>
      <c r="T253" s="1"/>
      <c r="U253" s="1"/>
      <c r="V253" s="1"/>
      <c r="W253" s="1"/>
      <c r="X253" s="1"/>
      <c r="Y253" s="1"/>
      <c r="Z253" s="1"/>
      <c r="AA253" s="1"/>
      <c r="AB253" s="1"/>
    </row>
    <row r="254" spans="7:28" ht="15.75" customHeight="1">
      <c r="G254" s="1"/>
      <c r="H254" s="1"/>
      <c r="I254" s="1"/>
      <c r="J254" s="1"/>
      <c r="K254" s="1"/>
      <c r="L254" s="1"/>
      <c r="M254" s="1"/>
      <c r="N254" s="1"/>
      <c r="O254" s="1"/>
      <c r="P254" s="1"/>
      <c r="Q254" s="1"/>
      <c r="R254" s="1"/>
      <c r="S254" s="1"/>
      <c r="T254" s="1"/>
      <c r="U254" s="1"/>
      <c r="V254" s="1"/>
      <c r="W254" s="1"/>
      <c r="X254" s="1"/>
      <c r="Y254" s="1"/>
      <c r="Z254" s="1"/>
      <c r="AA254" s="1"/>
      <c r="AB254" s="1"/>
    </row>
    <row r="255" spans="7:28" ht="15.75" customHeight="1">
      <c r="G255" s="1"/>
      <c r="H255" s="1"/>
      <c r="I255" s="1"/>
      <c r="J255" s="1"/>
      <c r="K255" s="1"/>
      <c r="L255" s="1"/>
      <c r="M255" s="1"/>
      <c r="N255" s="1"/>
      <c r="O255" s="1"/>
      <c r="P255" s="1"/>
      <c r="Q255" s="1"/>
      <c r="R255" s="1"/>
      <c r="S255" s="1"/>
      <c r="T255" s="1"/>
      <c r="U255" s="1"/>
      <c r="V255" s="1"/>
      <c r="W255" s="1"/>
      <c r="X255" s="1"/>
      <c r="Y255" s="1"/>
      <c r="Z255" s="1"/>
      <c r="AA255" s="1"/>
      <c r="AB255" s="1"/>
    </row>
    <row r="256" spans="7:28" ht="15.75" customHeight="1">
      <c r="G256" s="1"/>
      <c r="H256" s="1"/>
      <c r="I256" s="1"/>
      <c r="J256" s="1"/>
      <c r="K256" s="1"/>
      <c r="L256" s="1"/>
      <c r="M256" s="1"/>
      <c r="N256" s="1"/>
      <c r="O256" s="1"/>
      <c r="P256" s="1"/>
      <c r="Q256" s="1"/>
      <c r="R256" s="1"/>
      <c r="S256" s="1"/>
      <c r="T256" s="1"/>
      <c r="U256" s="1"/>
      <c r="V256" s="1"/>
      <c r="W256" s="1"/>
      <c r="X256" s="1"/>
      <c r="Y256" s="1"/>
      <c r="Z256" s="1"/>
      <c r="AA256" s="1"/>
      <c r="AB256" s="1"/>
    </row>
    <row r="257" spans="7:28" ht="15.75" customHeight="1">
      <c r="G257" s="1"/>
      <c r="H257" s="1"/>
      <c r="I257" s="1"/>
      <c r="J257" s="1"/>
      <c r="K257" s="1"/>
      <c r="L257" s="1"/>
      <c r="M257" s="1"/>
      <c r="N257" s="1"/>
      <c r="O257" s="1"/>
      <c r="P257" s="1"/>
      <c r="Q257" s="1"/>
      <c r="R257" s="1"/>
      <c r="S257" s="1"/>
      <c r="T257" s="1"/>
      <c r="U257" s="1"/>
      <c r="V257" s="1"/>
      <c r="W257" s="1"/>
      <c r="X257" s="1"/>
      <c r="Y257" s="1"/>
      <c r="Z257" s="1"/>
      <c r="AA257" s="1"/>
      <c r="AB257" s="1"/>
    </row>
    <row r="258" spans="7:28" ht="15.75" customHeight="1">
      <c r="G258" s="1"/>
      <c r="H258" s="1"/>
      <c r="I258" s="1"/>
      <c r="J258" s="1"/>
      <c r="K258" s="1"/>
      <c r="L258" s="1"/>
      <c r="M258" s="1"/>
      <c r="N258" s="1"/>
      <c r="O258" s="1"/>
      <c r="P258" s="1"/>
      <c r="Q258" s="1"/>
      <c r="R258" s="1"/>
      <c r="S258" s="1"/>
      <c r="T258" s="1"/>
      <c r="U258" s="1"/>
      <c r="V258" s="1"/>
      <c r="W258" s="1"/>
      <c r="X258" s="1"/>
      <c r="Y258" s="1"/>
      <c r="Z258" s="1"/>
      <c r="AA258" s="1"/>
      <c r="AB258" s="1"/>
    </row>
    <row r="259" spans="7:28" ht="15.75" customHeight="1">
      <c r="G259" s="1"/>
      <c r="H259" s="1"/>
      <c r="I259" s="1"/>
      <c r="J259" s="1"/>
      <c r="K259" s="1"/>
      <c r="L259" s="1"/>
      <c r="M259" s="1"/>
      <c r="N259" s="1"/>
      <c r="O259" s="1"/>
      <c r="P259" s="1"/>
      <c r="Q259" s="1"/>
      <c r="R259" s="1"/>
      <c r="S259" s="1"/>
      <c r="T259" s="1"/>
      <c r="U259" s="1"/>
      <c r="V259" s="1"/>
      <c r="W259" s="1"/>
      <c r="X259" s="1"/>
      <c r="Y259" s="1"/>
      <c r="Z259" s="1"/>
      <c r="AA259" s="1"/>
      <c r="AB259" s="1"/>
    </row>
    <row r="260" spans="7:28" ht="15.75" customHeight="1">
      <c r="G260" s="1"/>
      <c r="H260" s="1"/>
      <c r="I260" s="1"/>
      <c r="J260" s="1"/>
      <c r="K260" s="1"/>
      <c r="L260" s="1"/>
      <c r="M260" s="1"/>
      <c r="N260" s="1"/>
      <c r="O260" s="1"/>
      <c r="P260" s="1"/>
      <c r="Q260" s="1"/>
      <c r="R260" s="1"/>
      <c r="S260" s="1"/>
      <c r="T260" s="1"/>
      <c r="U260" s="1"/>
      <c r="V260" s="1"/>
      <c r="W260" s="1"/>
      <c r="X260" s="1"/>
      <c r="Y260" s="1"/>
      <c r="Z260" s="1"/>
      <c r="AA260" s="1"/>
      <c r="AB260" s="1"/>
    </row>
    <row r="261" spans="7:28" ht="15.75" customHeight="1">
      <c r="G261" s="1"/>
      <c r="H261" s="1"/>
      <c r="I261" s="1"/>
      <c r="J261" s="1"/>
      <c r="K261" s="1"/>
      <c r="L261" s="1"/>
      <c r="M261" s="1"/>
      <c r="N261" s="1"/>
      <c r="O261" s="1"/>
      <c r="P261" s="1"/>
      <c r="Q261" s="1"/>
      <c r="R261" s="1"/>
      <c r="S261" s="1"/>
      <c r="T261" s="1"/>
      <c r="U261" s="1"/>
      <c r="V261" s="1"/>
      <c r="W261" s="1"/>
      <c r="X261" s="1"/>
      <c r="Y261" s="1"/>
      <c r="Z261" s="1"/>
      <c r="AA261" s="1"/>
      <c r="AB261" s="1"/>
    </row>
    <row r="262" spans="7:28" ht="15.75" customHeight="1">
      <c r="G262" s="1"/>
      <c r="H262" s="1"/>
      <c r="I262" s="1"/>
      <c r="J262" s="1"/>
      <c r="K262" s="1"/>
      <c r="L262" s="1"/>
      <c r="M262" s="1"/>
      <c r="N262" s="1"/>
      <c r="O262" s="1"/>
      <c r="P262" s="1"/>
      <c r="Q262" s="1"/>
      <c r="R262" s="1"/>
      <c r="S262" s="1"/>
      <c r="T262" s="1"/>
      <c r="U262" s="1"/>
      <c r="V262" s="1"/>
      <c r="W262" s="1"/>
      <c r="X262" s="1"/>
      <c r="Y262" s="1"/>
      <c r="Z262" s="1"/>
      <c r="AA262" s="1"/>
      <c r="AB262" s="1"/>
    </row>
    <row r="263" spans="7:28" ht="15.75" customHeight="1">
      <c r="G263" s="1"/>
      <c r="H263" s="1"/>
      <c r="I263" s="1"/>
      <c r="J263" s="1"/>
      <c r="K263" s="1"/>
      <c r="L263" s="1"/>
      <c r="M263" s="1"/>
      <c r="N263" s="1"/>
      <c r="O263" s="1"/>
      <c r="P263" s="1"/>
      <c r="Q263" s="1"/>
      <c r="R263" s="1"/>
      <c r="S263" s="1"/>
      <c r="T263" s="1"/>
      <c r="U263" s="1"/>
      <c r="V263" s="1"/>
      <c r="W263" s="1"/>
      <c r="X263" s="1"/>
      <c r="Y263" s="1"/>
      <c r="Z263" s="1"/>
      <c r="AA263" s="1"/>
      <c r="AB263" s="1"/>
    </row>
    <row r="264" spans="7:28" ht="15.75" customHeight="1">
      <c r="G264" s="1"/>
      <c r="H264" s="1"/>
      <c r="I264" s="1"/>
      <c r="J264" s="1"/>
      <c r="K264" s="1"/>
      <c r="L264" s="1"/>
      <c r="M264" s="1"/>
      <c r="N264" s="1"/>
      <c r="O264" s="1"/>
      <c r="P264" s="1"/>
      <c r="Q264" s="1"/>
      <c r="R264" s="1"/>
      <c r="S264" s="1"/>
      <c r="T264" s="1"/>
      <c r="U264" s="1"/>
      <c r="V264" s="1"/>
      <c r="W264" s="1"/>
      <c r="X264" s="1"/>
      <c r="Y264" s="1"/>
      <c r="Z264" s="1"/>
      <c r="AA264" s="1"/>
      <c r="AB264" s="1"/>
    </row>
    <row r="265" spans="7:28" ht="15.75" customHeight="1">
      <c r="G265" s="1"/>
      <c r="H265" s="1"/>
      <c r="I265" s="1"/>
      <c r="J265" s="1"/>
      <c r="K265" s="1"/>
      <c r="L265" s="1"/>
      <c r="M265" s="1"/>
      <c r="N265" s="1"/>
      <c r="O265" s="1"/>
      <c r="P265" s="1"/>
      <c r="Q265" s="1"/>
      <c r="R265" s="1"/>
      <c r="S265" s="1"/>
      <c r="T265" s="1"/>
      <c r="U265" s="1"/>
      <c r="V265" s="1"/>
      <c r="W265" s="1"/>
      <c r="X265" s="1"/>
      <c r="Y265" s="1"/>
      <c r="Z265" s="1"/>
      <c r="AA265" s="1"/>
      <c r="AB265" s="1"/>
    </row>
    <row r="266" spans="7:28" ht="15.75" customHeight="1">
      <c r="G266" s="1"/>
      <c r="H266" s="1"/>
      <c r="I266" s="1"/>
      <c r="J266" s="1"/>
      <c r="K266" s="1"/>
      <c r="L266" s="1"/>
      <c r="M266" s="1"/>
      <c r="N266" s="1"/>
      <c r="O266" s="1"/>
      <c r="P266" s="1"/>
      <c r="Q266" s="1"/>
      <c r="R266" s="1"/>
      <c r="S266" s="1"/>
      <c r="T266" s="1"/>
      <c r="U266" s="1"/>
      <c r="V266" s="1"/>
      <c r="W266" s="1"/>
      <c r="X266" s="1"/>
      <c r="Y266" s="1"/>
      <c r="Z266" s="1"/>
      <c r="AA266" s="1"/>
      <c r="AB266" s="1"/>
    </row>
    <row r="267" spans="7:28" ht="15.75" customHeight="1">
      <c r="G267" s="1"/>
      <c r="H267" s="1"/>
      <c r="I267" s="1"/>
      <c r="J267" s="1"/>
      <c r="K267" s="1"/>
      <c r="L267" s="1"/>
      <c r="M267" s="1"/>
      <c r="N267" s="1"/>
      <c r="O267" s="1"/>
      <c r="P267" s="1"/>
      <c r="Q267" s="1"/>
      <c r="R267" s="1"/>
      <c r="S267" s="1"/>
      <c r="T267" s="1"/>
      <c r="U267" s="1"/>
      <c r="V267" s="1"/>
      <c r="W267" s="1"/>
      <c r="X267" s="1"/>
      <c r="Y267" s="1"/>
      <c r="Z267" s="1"/>
      <c r="AA267" s="1"/>
      <c r="AB267" s="1"/>
    </row>
    <row r="268" spans="7:28" ht="15.75" customHeight="1">
      <c r="G268" s="1"/>
      <c r="H268" s="1"/>
      <c r="I268" s="1"/>
      <c r="J268" s="1"/>
      <c r="K268" s="1"/>
      <c r="L268" s="1"/>
      <c r="M268" s="1"/>
      <c r="N268" s="1"/>
      <c r="O268" s="1"/>
      <c r="P268" s="1"/>
      <c r="Q268" s="1"/>
      <c r="R268" s="1"/>
      <c r="S268" s="1"/>
      <c r="T268" s="1"/>
      <c r="U268" s="1"/>
      <c r="V268" s="1"/>
      <c r="W268" s="1"/>
      <c r="X268" s="1"/>
      <c r="Y268" s="1"/>
      <c r="Z268" s="1"/>
      <c r="AA268" s="1"/>
      <c r="AB268" s="1"/>
    </row>
    <row r="269" spans="7:28" ht="15.75" customHeight="1">
      <c r="G269" s="1"/>
      <c r="H269" s="1"/>
      <c r="I269" s="1"/>
      <c r="J269" s="1"/>
      <c r="K269" s="1"/>
      <c r="L269" s="1"/>
      <c r="M269" s="1"/>
      <c r="N269" s="1"/>
      <c r="O269" s="1"/>
      <c r="P269" s="1"/>
      <c r="Q269" s="1"/>
      <c r="R269" s="1"/>
      <c r="S269" s="1"/>
      <c r="T269" s="1"/>
      <c r="U269" s="1"/>
      <c r="V269" s="1"/>
      <c r="W269" s="1"/>
      <c r="X269" s="1"/>
      <c r="Y269" s="1"/>
      <c r="Z269" s="1"/>
      <c r="AA269" s="1"/>
      <c r="AB269" s="1"/>
    </row>
    <row r="270" spans="7:28" ht="15.75" customHeight="1">
      <c r="G270" s="1"/>
      <c r="H270" s="1"/>
      <c r="I270" s="1"/>
      <c r="J270" s="1"/>
      <c r="K270" s="1"/>
      <c r="L270" s="1"/>
      <c r="M270" s="1"/>
      <c r="N270" s="1"/>
      <c r="O270" s="1"/>
      <c r="P270" s="1"/>
      <c r="Q270" s="1"/>
      <c r="R270" s="1"/>
      <c r="S270" s="1"/>
      <c r="T270" s="1"/>
      <c r="U270" s="1"/>
      <c r="V270" s="1"/>
      <c r="W270" s="1"/>
      <c r="X270" s="1"/>
      <c r="Y270" s="1"/>
      <c r="Z270" s="1"/>
      <c r="AA270" s="1"/>
      <c r="AB270" s="1"/>
    </row>
    <row r="271" spans="7:28" ht="15.75" customHeight="1">
      <c r="G271" s="1"/>
      <c r="H271" s="1"/>
      <c r="I271" s="1"/>
      <c r="J271" s="1"/>
      <c r="K271" s="1"/>
      <c r="L271" s="1"/>
      <c r="M271" s="1"/>
      <c r="N271" s="1"/>
      <c r="O271" s="1"/>
      <c r="P271" s="1"/>
      <c r="Q271" s="1"/>
      <c r="R271" s="1"/>
      <c r="S271" s="1"/>
      <c r="T271" s="1"/>
      <c r="U271" s="1"/>
      <c r="V271" s="1"/>
      <c r="W271" s="1"/>
      <c r="X271" s="1"/>
      <c r="Y271" s="1"/>
      <c r="Z271" s="1"/>
      <c r="AA271" s="1"/>
      <c r="AB271" s="1"/>
    </row>
    <row r="272" spans="7:28" ht="15.75" customHeight="1">
      <c r="G272" s="1"/>
      <c r="H272" s="1"/>
      <c r="I272" s="1"/>
      <c r="J272" s="1"/>
      <c r="K272" s="1"/>
      <c r="L272" s="1"/>
      <c r="M272" s="1"/>
      <c r="N272" s="1"/>
      <c r="O272" s="1"/>
      <c r="P272" s="1"/>
      <c r="Q272" s="1"/>
      <c r="R272" s="1"/>
      <c r="S272" s="1"/>
      <c r="T272" s="1"/>
      <c r="U272" s="1"/>
      <c r="V272" s="1"/>
      <c r="W272" s="1"/>
      <c r="X272" s="1"/>
      <c r="Y272" s="1"/>
      <c r="Z272" s="1"/>
      <c r="AA272" s="1"/>
      <c r="AB272" s="1"/>
    </row>
    <row r="273" spans="7:28" ht="15.75" customHeight="1">
      <c r="G273" s="1"/>
      <c r="H273" s="1"/>
      <c r="I273" s="1"/>
      <c r="J273" s="1"/>
      <c r="K273" s="1"/>
      <c r="L273" s="1"/>
      <c r="M273" s="1"/>
      <c r="N273" s="1"/>
      <c r="O273" s="1"/>
      <c r="P273" s="1"/>
      <c r="Q273" s="1"/>
      <c r="R273" s="1"/>
      <c r="S273" s="1"/>
      <c r="T273" s="1"/>
      <c r="U273" s="1"/>
      <c r="V273" s="1"/>
      <c r="W273" s="1"/>
      <c r="X273" s="1"/>
      <c r="Y273" s="1"/>
      <c r="Z273" s="1"/>
      <c r="AA273" s="1"/>
      <c r="AB273" s="1"/>
    </row>
    <row r="274" spans="7:28" ht="15.75" customHeight="1">
      <c r="G274" s="1"/>
      <c r="H274" s="1"/>
      <c r="I274" s="1"/>
      <c r="J274" s="1"/>
      <c r="K274" s="1"/>
      <c r="L274" s="1"/>
      <c r="M274" s="1"/>
      <c r="N274" s="1"/>
      <c r="O274" s="1"/>
      <c r="P274" s="1"/>
      <c r="Q274" s="1"/>
      <c r="R274" s="1"/>
      <c r="S274" s="1"/>
      <c r="T274" s="1"/>
      <c r="U274" s="1"/>
      <c r="V274" s="1"/>
      <c r="W274" s="1"/>
      <c r="X274" s="1"/>
      <c r="Y274" s="1"/>
      <c r="Z274" s="1"/>
      <c r="AA274" s="1"/>
      <c r="AB274" s="1"/>
    </row>
    <row r="275" spans="7:28" ht="15.75" customHeight="1">
      <c r="G275" s="1"/>
      <c r="H275" s="1"/>
      <c r="I275" s="1"/>
      <c r="J275" s="1"/>
      <c r="K275" s="1"/>
      <c r="L275" s="1"/>
      <c r="M275" s="1"/>
      <c r="N275" s="1"/>
      <c r="O275" s="1"/>
      <c r="P275" s="1"/>
      <c r="Q275" s="1"/>
      <c r="R275" s="1"/>
      <c r="S275" s="1"/>
      <c r="T275" s="1"/>
      <c r="U275" s="1"/>
      <c r="V275" s="1"/>
      <c r="W275" s="1"/>
      <c r="X275" s="1"/>
      <c r="Y275" s="1"/>
      <c r="Z275" s="1"/>
      <c r="AA275" s="1"/>
      <c r="AB275" s="1"/>
    </row>
    <row r="276" spans="7:28" ht="15.75" customHeight="1">
      <c r="G276" s="1"/>
      <c r="H276" s="1"/>
      <c r="I276" s="1"/>
      <c r="J276" s="1"/>
      <c r="K276" s="1"/>
      <c r="L276" s="1"/>
      <c r="M276" s="1"/>
      <c r="N276" s="1"/>
      <c r="O276" s="1"/>
      <c r="P276" s="1"/>
      <c r="Q276" s="1"/>
      <c r="R276" s="1"/>
      <c r="S276" s="1"/>
      <c r="T276" s="1"/>
      <c r="U276" s="1"/>
      <c r="V276" s="1"/>
      <c r="W276" s="1"/>
      <c r="X276" s="1"/>
      <c r="Y276" s="1"/>
      <c r="Z276" s="1"/>
      <c r="AA276" s="1"/>
      <c r="AB276" s="1"/>
    </row>
    <row r="277" spans="7:28" ht="15.75" customHeight="1">
      <c r="G277" s="1"/>
      <c r="H277" s="1"/>
      <c r="I277" s="1"/>
      <c r="J277" s="1"/>
      <c r="K277" s="1"/>
      <c r="L277" s="1"/>
      <c r="M277" s="1"/>
      <c r="N277" s="1"/>
      <c r="O277" s="1"/>
      <c r="P277" s="1"/>
      <c r="Q277" s="1"/>
      <c r="R277" s="1"/>
      <c r="S277" s="1"/>
      <c r="T277" s="1"/>
      <c r="U277" s="1"/>
      <c r="V277" s="1"/>
      <c r="W277" s="1"/>
      <c r="X277" s="1"/>
      <c r="Y277" s="1"/>
      <c r="Z277" s="1"/>
      <c r="AA277" s="1"/>
      <c r="AB277" s="1"/>
    </row>
    <row r="278" spans="7:28" ht="15.75" customHeight="1">
      <c r="G278" s="1"/>
      <c r="H278" s="1"/>
      <c r="I278" s="1"/>
      <c r="J278" s="1"/>
      <c r="K278" s="1"/>
      <c r="L278" s="1"/>
      <c r="M278" s="1"/>
      <c r="N278" s="1"/>
      <c r="O278" s="1"/>
      <c r="P278" s="1"/>
      <c r="Q278" s="1"/>
      <c r="R278" s="1"/>
      <c r="S278" s="1"/>
      <c r="T278" s="1"/>
      <c r="U278" s="1"/>
      <c r="V278" s="1"/>
      <c r="W278" s="1"/>
      <c r="X278" s="1"/>
      <c r="Y278" s="1"/>
      <c r="Z278" s="1"/>
      <c r="AA278" s="1"/>
      <c r="AB278" s="1"/>
    </row>
    <row r="279" spans="7:28" ht="15.75" customHeight="1">
      <c r="G279" s="1"/>
      <c r="H279" s="1"/>
      <c r="I279" s="1"/>
      <c r="J279" s="1"/>
      <c r="K279" s="1"/>
      <c r="L279" s="1"/>
      <c r="M279" s="1"/>
      <c r="N279" s="1"/>
      <c r="O279" s="1"/>
      <c r="P279" s="1"/>
      <c r="Q279" s="1"/>
      <c r="R279" s="1"/>
      <c r="S279" s="1"/>
      <c r="T279" s="1"/>
      <c r="U279" s="1"/>
      <c r="V279" s="1"/>
      <c r="W279" s="1"/>
      <c r="X279" s="1"/>
      <c r="Y279" s="1"/>
      <c r="Z279" s="1"/>
      <c r="AA279" s="1"/>
      <c r="AB279" s="1"/>
    </row>
    <row r="280" spans="7:28" ht="15.75" customHeight="1">
      <c r="G280" s="1"/>
      <c r="H280" s="1"/>
      <c r="I280" s="1"/>
      <c r="J280" s="1"/>
      <c r="K280" s="1"/>
      <c r="L280" s="1"/>
      <c r="M280" s="1"/>
      <c r="N280" s="1"/>
      <c r="O280" s="1"/>
      <c r="P280" s="1"/>
      <c r="Q280" s="1"/>
      <c r="R280" s="1"/>
      <c r="S280" s="1"/>
      <c r="T280" s="1"/>
      <c r="U280" s="1"/>
      <c r="V280" s="1"/>
      <c r="W280" s="1"/>
      <c r="X280" s="1"/>
      <c r="Y280" s="1"/>
      <c r="Z280" s="1"/>
      <c r="AA280" s="1"/>
      <c r="AB280" s="1"/>
    </row>
    <row r="281" spans="7:28" ht="15.75" customHeight="1"/>
    <row r="282" spans="7:28" ht="15.75" customHeight="1"/>
    <row r="283" spans="7:28" ht="15.75" customHeight="1"/>
    <row r="284" spans="7:28" ht="15.75" customHeight="1"/>
    <row r="285" spans="7:28" ht="15.75" customHeight="1"/>
    <row r="286" spans="7:28" ht="15.75" customHeight="1"/>
    <row r="287" spans="7:28" ht="15.75" customHeight="1"/>
    <row r="288" spans="7:2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sheetData>
  <mergeCells count="99">
    <mergeCell ref="A53:A56"/>
    <mergeCell ref="A28:AA28"/>
    <mergeCell ref="A29:A32"/>
    <mergeCell ref="Z30:AA30"/>
    <mergeCell ref="A33:A39"/>
    <mergeCell ref="Z53:AA53"/>
    <mergeCell ref="Z54:AA54"/>
    <mergeCell ref="Z55:AA55"/>
    <mergeCell ref="Z56:AA56"/>
    <mergeCell ref="A40:A42"/>
    <mergeCell ref="A43:A45"/>
    <mergeCell ref="A46:A48"/>
    <mergeCell ref="A50:A52"/>
    <mergeCell ref="Z51:AA51"/>
    <mergeCell ref="A8:AA8"/>
    <mergeCell ref="A12:A14"/>
    <mergeCell ref="Z17:AA17"/>
    <mergeCell ref="Z18:AA18"/>
    <mergeCell ref="Z9:AA9"/>
    <mergeCell ref="A9:A11"/>
    <mergeCell ref="Z16:AA16"/>
    <mergeCell ref="Z11:AA11"/>
    <mergeCell ref="Z13:AA13"/>
    <mergeCell ref="Z14:AA14"/>
    <mergeCell ref="Z12:AA12"/>
    <mergeCell ref="Z45:AA45"/>
    <mergeCell ref="Z46:AA46"/>
    <mergeCell ref="Z52:AA52"/>
    <mergeCell ref="Z36:AA36"/>
    <mergeCell ref="Z27:AA27"/>
    <mergeCell ref="Z37:AA37"/>
    <mergeCell ref="Z40:AA40"/>
    <mergeCell ref="Z41:AA41"/>
    <mergeCell ref="Z42:AA42"/>
    <mergeCell ref="Z43:AA43"/>
    <mergeCell ref="Z44:AA44"/>
    <mergeCell ref="Z38:AA38"/>
    <mergeCell ref="Z39:AA39"/>
    <mergeCell ref="AA1:AA2"/>
    <mergeCell ref="A1:A2"/>
    <mergeCell ref="B1:Y1"/>
    <mergeCell ref="B2:Y2"/>
    <mergeCell ref="N4:O4"/>
    <mergeCell ref="P4:Q4"/>
    <mergeCell ref="N6:R6"/>
    <mergeCell ref="S6:X6"/>
    <mergeCell ref="E4:G4"/>
    <mergeCell ref="Z35:AA35"/>
    <mergeCell ref="A20:A24"/>
    <mergeCell ref="A15:A18"/>
    <mergeCell ref="Z23:AA23"/>
    <mergeCell ref="Z24:AA24"/>
    <mergeCell ref="Z29:AA29"/>
    <mergeCell ref="Z31:AA31"/>
    <mergeCell ref="Y6:AA6"/>
    <mergeCell ref="A6:G6"/>
    <mergeCell ref="Z7:AA7"/>
    <mergeCell ref="H6:M6"/>
    <mergeCell ref="Z10:AA10"/>
    <mergeCell ref="Z15:AA15"/>
    <mergeCell ref="A25:A27"/>
    <mergeCell ref="Z25:AA25"/>
    <mergeCell ref="Z26:AA26"/>
    <mergeCell ref="A19:AA19"/>
    <mergeCell ref="Z78:AA78"/>
    <mergeCell ref="Z57:AA57"/>
    <mergeCell ref="Z47:AA47"/>
    <mergeCell ref="Z48:AA48"/>
    <mergeCell ref="Z49:AA49"/>
    <mergeCell ref="Z50:AA50"/>
    <mergeCell ref="Z32:AA32"/>
    <mergeCell ref="Z33:AA33"/>
    <mergeCell ref="Z34:AA34"/>
    <mergeCell ref="Z20:AA20"/>
    <mergeCell ref="Z21:AA21"/>
    <mergeCell ref="Z22:AA22"/>
    <mergeCell ref="Z66:AA66"/>
    <mergeCell ref="Z67:AA67"/>
    <mergeCell ref="Z58:AA58"/>
    <mergeCell ref="Z59:AA59"/>
    <mergeCell ref="Z60:AA60"/>
    <mergeCell ref="Z61:AA61"/>
    <mergeCell ref="Z62:AA62"/>
    <mergeCell ref="Z63:AA63"/>
    <mergeCell ref="Z64:AA64"/>
    <mergeCell ref="Z65:AA65"/>
    <mergeCell ref="Z68:AA68"/>
    <mergeCell ref="Z69:AA69"/>
    <mergeCell ref="Z70:AA70"/>
    <mergeCell ref="Z71:AA71"/>
    <mergeCell ref="Z72:AA72"/>
    <mergeCell ref="Z80:AA80"/>
    <mergeCell ref="Z81:AA81"/>
    <mergeCell ref="Z73:AA73"/>
    <mergeCell ref="Z74:AA74"/>
    <mergeCell ref="Z75:AA75"/>
    <mergeCell ref="Z76:AA76"/>
    <mergeCell ref="Z77:AA77"/>
    <mergeCell ref="Z79:AA79"/>
  </mergeCells>
  <conditionalFormatting sqref="D20:D22">
    <cfRule type="cellIs" dxfId="288" priority="373" operator="equal">
      <formula>"RIESGO"</formula>
    </cfRule>
    <cfRule type="cellIs" dxfId="287" priority="374" operator="equal">
      <formula>"OPORTUNIDAD"</formula>
    </cfRule>
  </conditionalFormatting>
  <conditionalFormatting sqref="M20:M22">
    <cfRule type="cellIs" dxfId="286" priority="375" operator="lessThanOrEqual">
      <formula>2</formula>
    </cfRule>
    <cfRule type="cellIs" dxfId="285" priority="376" operator="lessThanOrEqual">
      <formula>6</formula>
    </cfRule>
    <cfRule type="cellIs" dxfId="284" priority="377" operator="lessThanOrEqual">
      <formula>10</formula>
    </cfRule>
    <cfRule type="cellIs" dxfId="283" priority="378" operator="lessThanOrEqual">
      <formula>15</formula>
    </cfRule>
    <cfRule type="cellIs" dxfId="282" priority="379" operator="lessThanOrEqual">
      <formula>25</formula>
    </cfRule>
  </conditionalFormatting>
  <conditionalFormatting sqref="X20:Y22">
    <cfRule type="cellIs" dxfId="281" priority="380" operator="lessThanOrEqual">
      <formula>2</formula>
    </cfRule>
    <cfRule type="cellIs" dxfId="280" priority="381" operator="lessThanOrEqual">
      <formula>6</formula>
    </cfRule>
    <cfRule type="cellIs" dxfId="279" priority="382" operator="lessThanOrEqual">
      <formula>10</formula>
    </cfRule>
    <cfRule type="cellIs" dxfId="278" priority="383" operator="lessThanOrEqual">
      <formula>15</formula>
    </cfRule>
    <cfRule type="cellIs" dxfId="277" priority="384" operator="lessThanOrEqual">
      <formula>25</formula>
    </cfRule>
  </conditionalFormatting>
  <conditionalFormatting sqref="Y23:Y24">
    <cfRule type="cellIs" dxfId="276" priority="356" operator="lessThanOrEqual">
      <formula>2</formula>
    </cfRule>
    <cfRule type="cellIs" dxfId="275" priority="357" operator="lessThanOrEqual">
      <formula>6</formula>
    </cfRule>
    <cfRule type="cellIs" dxfId="274" priority="358" operator="lessThanOrEqual">
      <formula>10</formula>
    </cfRule>
    <cfRule type="cellIs" dxfId="273" priority="359" operator="lessThanOrEqual">
      <formula>15</formula>
    </cfRule>
    <cfRule type="cellIs" dxfId="272" priority="360" operator="lessThanOrEqual">
      <formula>25</formula>
    </cfRule>
  </conditionalFormatting>
  <conditionalFormatting sqref="D23:D24">
    <cfRule type="cellIs" dxfId="271" priority="354" operator="equal">
      <formula>"RIESGO"</formula>
    </cfRule>
    <cfRule type="cellIs" dxfId="270" priority="355" operator="equal">
      <formula>"OPORTUNIDAD"</formula>
    </cfRule>
  </conditionalFormatting>
  <conditionalFormatting sqref="M23:M24">
    <cfRule type="cellIs" dxfId="269" priority="349" operator="lessThanOrEqual">
      <formula>2</formula>
    </cfRule>
    <cfRule type="cellIs" dxfId="268" priority="350" operator="lessThanOrEqual">
      <formula>6</formula>
    </cfRule>
    <cfRule type="cellIs" dxfId="267" priority="351" operator="lessThanOrEqual">
      <formula>10</formula>
    </cfRule>
    <cfRule type="cellIs" dxfId="266" priority="352" operator="lessThanOrEqual">
      <formula>15</formula>
    </cfRule>
    <cfRule type="cellIs" dxfId="265" priority="353" operator="lessThanOrEqual">
      <formula>25</formula>
    </cfRule>
  </conditionalFormatting>
  <conditionalFormatting sqref="X23:X24">
    <cfRule type="cellIs" dxfId="264" priority="344" operator="lessThanOrEqual">
      <formula>2</formula>
    </cfRule>
    <cfRule type="cellIs" dxfId="263" priority="345" operator="lessThanOrEqual">
      <formula>6</formula>
    </cfRule>
    <cfRule type="cellIs" dxfId="262" priority="346" operator="lessThanOrEqual">
      <formula>10</formula>
    </cfRule>
    <cfRule type="cellIs" dxfId="261" priority="347" operator="lessThanOrEqual">
      <formula>15</formula>
    </cfRule>
    <cfRule type="cellIs" dxfId="260" priority="348" operator="lessThanOrEqual">
      <formula>25</formula>
    </cfRule>
  </conditionalFormatting>
  <conditionalFormatting sqref="X50:Y52">
    <cfRule type="cellIs" dxfId="259" priority="315" operator="lessThanOrEqual">
      <formula>2</formula>
    </cfRule>
    <cfRule type="cellIs" dxfId="258" priority="316" operator="lessThanOrEqual">
      <formula>6</formula>
    </cfRule>
    <cfRule type="cellIs" dxfId="257" priority="317" operator="lessThanOrEqual">
      <formula>10</formula>
    </cfRule>
    <cfRule type="cellIs" dxfId="256" priority="318" operator="lessThanOrEqual">
      <formula>15</formula>
    </cfRule>
    <cfRule type="cellIs" dxfId="255" priority="319" operator="lessThanOrEqual">
      <formula>25</formula>
    </cfRule>
  </conditionalFormatting>
  <conditionalFormatting sqref="M50:M52">
    <cfRule type="cellIs" dxfId="254" priority="310" operator="lessThanOrEqual">
      <formula>2</formula>
    </cfRule>
    <cfRule type="cellIs" dxfId="253" priority="311" operator="lessThanOrEqual">
      <formula>6</formula>
    </cfRule>
    <cfRule type="cellIs" dxfId="252" priority="312" operator="lessThanOrEqual">
      <formula>10</formula>
    </cfRule>
    <cfRule type="cellIs" dxfId="251" priority="313" operator="lessThanOrEqual">
      <formula>15</formula>
    </cfRule>
    <cfRule type="cellIs" dxfId="250" priority="314" operator="lessThanOrEqual">
      <formula>25</formula>
    </cfRule>
  </conditionalFormatting>
  <conditionalFormatting sqref="D33 D35:D36">
    <cfRule type="cellIs" dxfId="249" priority="332" operator="equal">
      <formula>"RIESGO"</formula>
    </cfRule>
    <cfRule type="cellIs" dxfId="248" priority="333" operator="equal">
      <formula>"OPORTUNIDAD"</formula>
    </cfRule>
  </conditionalFormatting>
  <conditionalFormatting sqref="M33 M35:M36">
    <cfRule type="cellIs" dxfId="247" priority="334" operator="lessThanOrEqual">
      <formula>2</formula>
    </cfRule>
    <cfRule type="cellIs" dxfId="246" priority="335" operator="lessThanOrEqual">
      <formula>6</formula>
    </cfRule>
    <cfRule type="cellIs" dxfId="245" priority="336" operator="lessThanOrEqual">
      <formula>10</formula>
    </cfRule>
    <cfRule type="cellIs" dxfId="244" priority="337" operator="lessThanOrEqual">
      <formula>15</formula>
    </cfRule>
    <cfRule type="cellIs" dxfId="243" priority="338" operator="lessThanOrEqual">
      <formula>25</formula>
    </cfRule>
  </conditionalFormatting>
  <conditionalFormatting sqref="X33:Y33 X35:Y36">
    <cfRule type="cellIs" dxfId="242" priority="339" operator="lessThanOrEqual">
      <formula>2</formula>
    </cfRule>
    <cfRule type="cellIs" dxfId="241" priority="340" operator="lessThanOrEqual">
      <formula>6</formula>
    </cfRule>
    <cfRule type="cellIs" dxfId="240" priority="341" operator="lessThanOrEqual">
      <formula>10</formula>
    </cfRule>
    <cfRule type="cellIs" dxfId="239" priority="342" operator="lessThanOrEqual">
      <formula>15</formula>
    </cfRule>
    <cfRule type="cellIs" dxfId="238" priority="343" operator="lessThanOrEqual">
      <formula>25</formula>
    </cfRule>
  </conditionalFormatting>
  <conditionalFormatting sqref="D34">
    <cfRule type="cellIs" dxfId="237" priority="325" operator="equal">
      <formula>"RIESGO"</formula>
    </cfRule>
    <cfRule type="cellIs" dxfId="236" priority="326" operator="equal">
      <formula>"OPORTUNIDAD"</formula>
    </cfRule>
  </conditionalFormatting>
  <conditionalFormatting sqref="X34:Y34">
    <cfRule type="cellIs" dxfId="235" priority="327" operator="lessThanOrEqual">
      <formula>2</formula>
    </cfRule>
    <cfRule type="cellIs" dxfId="234" priority="328" operator="lessThanOrEqual">
      <formula>6</formula>
    </cfRule>
    <cfRule type="cellIs" dxfId="233" priority="329" operator="lessThanOrEqual">
      <formula>10</formula>
    </cfRule>
    <cfRule type="cellIs" dxfId="232" priority="330" operator="lessThanOrEqual">
      <formula>15</formula>
    </cfRule>
    <cfRule type="cellIs" dxfId="231" priority="331" operator="lessThanOrEqual">
      <formula>25</formula>
    </cfRule>
  </conditionalFormatting>
  <conditionalFormatting sqref="M34">
    <cfRule type="cellIs" dxfId="230" priority="320" operator="lessThanOrEqual">
      <formula>2</formula>
    </cfRule>
    <cfRule type="cellIs" dxfId="229" priority="321" operator="lessThanOrEqual">
      <formula>6</formula>
    </cfRule>
    <cfRule type="cellIs" dxfId="228" priority="322" operator="lessThanOrEqual">
      <formula>10</formula>
    </cfRule>
    <cfRule type="cellIs" dxfId="227" priority="323" operator="lessThanOrEqual">
      <formula>15</formula>
    </cfRule>
    <cfRule type="cellIs" dxfId="226" priority="324" operator="lessThanOrEqual">
      <formula>25</formula>
    </cfRule>
  </conditionalFormatting>
  <conditionalFormatting sqref="D50:D52">
    <cfRule type="cellIs" dxfId="225" priority="308" operator="equal">
      <formula>"RIESGO"</formula>
    </cfRule>
    <cfRule type="cellIs" dxfId="224" priority="309" operator="equal">
      <formula>"OPORTUNIDAD"</formula>
    </cfRule>
  </conditionalFormatting>
  <conditionalFormatting sqref="D40:D42">
    <cfRule type="cellIs" dxfId="223" priority="306" operator="equal">
      <formula>"RIESGO"</formula>
    </cfRule>
    <cfRule type="cellIs" dxfId="222" priority="307" operator="equal">
      <formula>"OPORTUNIDAD"</formula>
    </cfRule>
  </conditionalFormatting>
  <conditionalFormatting sqref="M40:M41">
    <cfRule type="cellIs" dxfId="221" priority="301" operator="lessThanOrEqual">
      <formula>2</formula>
    </cfRule>
    <cfRule type="cellIs" dxfId="220" priority="302" operator="lessThanOrEqual">
      <formula>6</formula>
    </cfRule>
    <cfRule type="cellIs" dxfId="219" priority="303" operator="lessThanOrEqual">
      <formula>10</formula>
    </cfRule>
    <cfRule type="cellIs" dxfId="218" priority="304" operator="lessThanOrEqual">
      <formula>15</formula>
    </cfRule>
    <cfRule type="cellIs" dxfId="217" priority="305" operator="lessThanOrEqual">
      <formula>25</formula>
    </cfRule>
  </conditionalFormatting>
  <conditionalFormatting sqref="Y40:Y42">
    <cfRule type="cellIs" dxfId="216" priority="296" operator="lessThanOrEqual">
      <formula>2</formula>
    </cfRule>
    <cfRule type="cellIs" dxfId="215" priority="297" operator="lessThanOrEqual">
      <formula>6</formula>
    </cfRule>
    <cfRule type="cellIs" dxfId="214" priority="298" operator="lessThanOrEqual">
      <formula>10</formula>
    </cfRule>
    <cfRule type="cellIs" dxfId="213" priority="299" operator="lessThanOrEqual">
      <formula>15</formula>
    </cfRule>
    <cfRule type="cellIs" dxfId="212" priority="300" operator="lessThanOrEqual">
      <formula>25</formula>
    </cfRule>
  </conditionalFormatting>
  <conditionalFormatting sqref="X40 X42">
    <cfRule type="cellIs" dxfId="211" priority="291" operator="lessThanOrEqual">
      <formula>2</formula>
    </cfRule>
    <cfRule type="cellIs" dxfId="210" priority="292" operator="lessThanOrEqual">
      <formula>6</formula>
    </cfRule>
    <cfRule type="cellIs" dxfId="209" priority="293" operator="lessThanOrEqual">
      <formula>10</formula>
    </cfRule>
    <cfRule type="cellIs" dxfId="208" priority="294" operator="lessThanOrEqual">
      <formula>15</formula>
    </cfRule>
    <cfRule type="cellIs" dxfId="207" priority="295" operator="lessThanOrEqual">
      <formula>25</formula>
    </cfRule>
  </conditionalFormatting>
  <conditionalFormatting sqref="M42">
    <cfRule type="cellIs" dxfId="206" priority="286" operator="lessThanOrEqual">
      <formula>2</formula>
    </cfRule>
    <cfRule type="cellIs" dxfId="205" priority="287" operator="lessThanOrEqual">
      <formula>6</formula>
    </cfRule>
    <cfRule type="cellIs" dxfId="204" priority="288" operator="lessThanOrEqual">
      <formula>10</formula>
    </cfRule>
    <cfRule type="cellIs" dxfId="203" priority="289" operator="lessThanOrEqual">
      <formula>15</formula>
    </cfRule>
    <cfRule type="cellIs" dxfId="202" priority="290" operator="lessThanOrEqual">
      <formula>25</formula>
    </cfRule>
  </conditionalFormatting>
  <conditionalFormatting sqref="X41">
    <cfRule type="cellIs" dxfId="201" priority="281" operator="lessThanOrEqual">
      <formula>2</formula>
    </cfRule>
    <cfRule type="cellIs" dxfId="200" priority="282" operator="lessThanOrEqual">
      <formula>6</formula>
    </cfRule>
    <cfRule type="cellIs" dxfId="199" priority="283" operator="lessThanOrEqual">
      <formula>10</formula>
    </cfRule>
    <cfRule type="cellIs" dxfId="198" priority="284" operator="lessThanOrEqual">
      <formula>15</formula>
    </cfRule>
    <cfRule type="cellIs" dxfId="197" priority="285" operator="lessThanOrEqual">
      <formula>25</formula>
    </cfRule>
  </conditionalFormatting>
  <conditionalFormatting sqref="D46:D49">
    <cfRule type="cellIs" dxfId="196" priority="279" operator="equal">
      <formula>"RIESGO"</formula>
    </cfRule>
    <cfRule type="cellIs" dxfId="195" priority="280" operator="equal">
      <formula>"OPORTUNIDAD"</formula>
    </cfRule>
  </conditionalFormatting>
  <conditionalFormatting sqref="M47:M49">
    <cfRule type="cellIs" dxfId="194" priority="274" operator="lessThanOrEqual">
      <formula>2</formula>
    </cfRule>
    <cfRule type="cellIs" dxfId="193" priority="275" operator="lessThanOrEqual">
      <formula>6</formula>
    </cfRule>
    <cfRule type="cellIs" dxfId="192" priority="276" operator="lessThanOrEqual">
      <formula>10</formula>
    </cfRule>
    <cfRule type="cellIs" dxfId="191" priority="277" operator="lessThanOrEqual">
      <formula>15</formula>
    </cfRule>
    <cfRule type="cellIs" dxfId="190" priority="278" operator="lessThanOrEqual">
      <formula>25</formula>
    </cfRule>
  </conditionalFormatting>
  <conditionalFormatting sqref="M46">
    <cfRule type="cellIs" dxfId="189" priority="269" operator="lessThanOrEqual">
      <formula>2</formula>
    </cfRule>
    <cfRule type="cellIs" dxfId="188" priority="270" operator="lessThanOrEqual">
      <formula>6</formula>
    </cfRule>
    <cfRule type="cellIs" dxfId="187" priority="271" operator="lessThanOrEqual">
      <formula>10</formula>
    </cfRule>
    <cfRule type="cellIs" dxfId="186" priority="272" operator="lessThanOrEqual">
      <formula>15</formula>
    </cfRule>
    <cfRule type="cellIs" dxfId="185" priority="273" operator="lessThanOrEqual">
      <formula>25</formula>
    </cfRule>
  </conditionalFormatting>
  <conditionalFormatting sqref="D53:D56">
    <cfRule type="cellIs" dxfId="184" priority="252" operator="equal">
      <formula>"RIESGO"</formula>
    </cfRule>
    <cfRule type="cellIs" dxfId="183" priority="253" operator="equal">
      <formula>"OPORTUNIDAD"</formula>
    </cfRule>
  </conditionalFormatting>
  <conditionalFormatting sqref="X53:Y53 X55:Y56 Y54">
    <cfRule type="cellIs" dxfId="182" priority="247" operator="lessThanOrEqual">
      <formula>2</formula>
    </cfRule>
    <cfRule type="cellIs" dxfId="181" priority="248" operator="lessThanOrEqual">
      <formula>6</formula>
    </cfRule>
    <cfRule type="cellIs" dxfId="180" priority="249" operator="lessThanOrEqual">
      <formula>10</formula>
    </cfRule>
    <cfRule type="cellIs" dxfId="179" priority="250" operator="lessThanOrEqual">
      <formula>15</formula>
    </cfRule>
    <cfRule type="cellIs" dxfId="178" priority="251" operator="lessThanOrEqual">
      <formula>25</formula>
    </cfRule>
  </conditionalFormatting>
  <conditionalFormatting sqref="X54">
    <cfRule type="cellIs" dxfId="177" priority="242" operator="lessThanOrEqual">
      <formula>2</formula>
    </cfRule>
    <cfRule type="cellIs" dxfId="176" priority="243" operator="lessThanOrEqual">
      <formula>6</formula>
    </cfRule>
    <cfRule type="cellIs" dxfId="175" priority="244" operator="lessThanOrEqual">
      <formula>10</formula>
    </cfRule>
    <cfRule type="cellIs" dxfId="174" priority="245" operator="lessThanOrEqual">
      <formula>15</formula>
    </cfRule>
    <cfRule type="cellIs" dxfId="173" priority="246" operator="lessThanOrEqual">
      <formula>25</formula>
    </cfRule>
  </conditionalFormatting>
  <conditionalFormatting sqref="M53:M56">
    <cfRule type="cellIs" dxfId="172" priority="237" operator="lessThanOrEqual">
      <formula>2</formula>
    </cfRule>
    <cfRule type="cellIs" dxfId="171" priority="238" operator="lessThanOrEqual">
      <formula>6</formula>
    </cfRule>
    <cfRule type="cellIs" dxfId="170" priority="239" operator="lessThanOrEqual">
      <formula>10</formula>
    </cfRule>
    <cfRule type="cellIs" dxfId="169" priority="240" operator="lessThanOrEqual">
      <formula>15</formula>
    </cfRule>
    <cfRule type="cellIs" dxfId="168" priority="241" operator="lessThanOrEqual">
      <formula>25</formula>
    </cfRule>
  </conditionalFormatting>
  <conditionalFormatting sqref="Y9:Y11">
    <cfRule type="cellIs" dxfId="167" priority="230" operator="lessThanOrEqual">
      <formula>2</formula>
    </cfRule>
  </conditionalFormatting>
  <conditionalFormatting sqref="Y9:Y11">
    <cfRule type="cellIs" dxfId="166" priority="231" operator="lessThanOrEqual">
      <formula>6</formula>
    </cfRule>
  </conditionalFormatting>
  <conditionalFormatting sqref="Y9:Y11">
    <cfRule type="cellIs" dxfId="165" priority="232" operator="lessThanOrEqual">
      <formula>10</formula>
    </cfRule>
  </conditionalFormatting>
  <conditionalFormatting sqref="Y9:Y11">
    <cfRule type="cellIs" dxfId="164" priority="233" operator="lessThanOrEqual">
      <formula>15</formula>
    </cfRule>
  </conditionalFormatting>
  <conditionalFormatting sqref="Y9:Y11">
    <cfRule type="cellIs" dxfId="163" priority="234" operator="lessThanOrEqual">
      <formula>25</formula>
    </cfRule>
  </conditionalFormatting>
  <conditionalFormatting sqref="D9:D11">
    <cfRule type="cellIs" dxfId="162" priority="235" operator="equal">
      <formula>"RIESGO"</formula>
    </cfRule>
  </conditionalFormatting>
  <conditionalFormatting sqref="D9:D11">
    <cfRule type="cellIs" dxfId="161" priority="236" operator="equal">
      <formula>"OPORTUNIDAD"</formula>
    </cfRule>
  </conditionalFormatting>
  <conditionalFormatting sqref="M9:M11">
    <cfRule type="cellIs" dxfId="160" priority="220" operator="lessThanOrEqual">
      <formula>2</formula>
    </cfRule>
  </conditionalFormatting>
  <conditionalFormatting sqref="M9:M11">
    <cfRule type="cellIs" dxfId="159" priority="221" operator="lessThanOrEqual">
      <formula>6</formula>
    </cfRule>
  </conditionalFormatting>
  <conditionalFormatting sqref="M9:M11">
    <cfRule type="cellIs" dxfId="158" priority="222" operator="lessThanOrEqual">
      <formula>10</formula>
    </cfRule>
  </conditionalFormatting>
  <conditionalFormatting sqref="M9:M11">
    <cfRule type="cellIs" dxfId="157" priority="223" operator="lessThanOrEqual">
      <formula>15</formula>
    </cfRule>
  </conditionalFormatting>
  <conditionalFormatting sqref="M9:M11">
    <cfRule type="cellIs" dxfId="156" priority="224" operator="lessThanOrEqual">
      <formula>25</formula>
    </cfRule>
  </conditionalFormatting>
  <conditionalFormatting sqref="M9:M11">
    <cfRule type="cellIs" dxfId="155" priority="225" operator="lessThanOrEqual">
      <formula>2</formula>
    </cfRule>
  </conditionalFormatting>
  <conditionalFormatting sqref="M9:M11">
    <cfRule type="cellIs" dxfId="154" priority="226" operator="lessThanOrEqual">
      <formula>6</formula>
    </cfRule>
  </conditionalFormatting>
  <conditionalFormatting sqref="M9:M11">
    <cfRule type="cellIs" dxfId="153" priority="227" operator="lessThanOrEqual">
      <formula>10</formula>
    </cfRule>
  </conditionalFormatting>
  <conditionalFormatting sqref="M9:M11">
    <cfRule type="cellIs" dxfId="152" priority="228" operator="lessThanOrEqual">
      <formula>15</formula>
    </cfRule>
  </conditionalFormatting>
  <conditionalFormatting sqref="M9:M11">
    <cfRule type="cellIs" dxfId="151" priority="229" operator="lessThanOrEqual">
      <formula>25</formula>
    </cfRule>
  </conditionalFormatting>
  <conditionalFormatting sqref="X9:X11">
    <cfRule type="cellIs" dxfId="150" priority="215" operator="lessThanOrEqual">
      <formula>2</formula>
    </cfRule>
  </conditionalFormatting>
  <conditionalFormatting sqref="X9:X11">
    <cfRule type="cellIs" dxfId="149" priority="216" operator="lessThanOrEqual">
      <formula>6</formula>
    </cfRule>
  </conditionalFormatting>
  <conditionalFormatting sqref="X9:X11">
    <cfRule type="cellIs" dxfId="148" priority="217" operator="lessThanOrEqual">
      <formula>10</formula>
    </cfRule>
  </conditionalFormatting>
  <conditionalFormatting sqref="X9:X11">
    <cfRule type="cellIs" dxfId="147" priority="218" operator="lessThanOrEqual">
      <formula>15</formula>
    </cfRule>
  </conditionalFormatting>
  <conditionalFormatting sqref="X9:X11">
    <cfRule type="cellIs" dxfId="146" priority="219" operator="lessThanOrEqual">
      <formula>25</formula>
    </cfRule>
  </conditionalFormatting>
  <conditionalFormatting sqref="M17:M18">
    <cfRule type="cellIs" dxfId="145" priority="193" operator="lessThanOrEqual">
      <formula>2</formula>
    </cfRule>
    <cfRule type="cellIs" dxfId="144" priority="194" operator="lessThanOrEqual">
      <formula>6</formula>
    </cfRule>
    <cfRule type="cellIs" dxfId="143" priority="195" operator="lessThanOrEqual">
      <formula>10</formula>
    </cfRule>
    <cfRule type="cellIs" dxfId="142" priority="196" operator="lessThanOrEqual">
      <formula>15</formula>
    </cfRule>
    <cfRule type="cellIs" dxfId="141" priority="197" operator="lessThanOrEqual">
      <formula>25</formula>
    </cfRule>
  </conditionalFormatting>
  <conditionalFormatting sqref="D17:D18">
    <cfRule type="cellIs" dxfId="140" priority="191" operator="equal">
      <formula>"RIESGO"</formula>
    </cfRule>
    <cfRule type="cellIs" dxfId="139" priority="192" operator="equal">
      <formula>"OPORTUNIDAD"</formula>
    </cfRule>
  </conditionalFormatting>
  <conditionalFormatting sqref="M15:M16">
    <cfRule type="cellIs" dxfId="138" priority="186" operator="lessThanOrEqual">
      <formula>2</formula>
    </cfRule>
    <cfRule type="cellIs" dxfId="137" priority="187" operator="lessThanOrEqual">
      <formula>6</formula>
    </cfRule>
    <cfRule type="cellIs" dxfId="136" priority="188" operator="lessThanOrEqual">
      <formula>10</formula>
    </cfRule>
    <cfRule type="cellIs" dxfId="135" priority="189" operator="lessThanOrEqual">
      <formula>15</formula>
    </cfRule>
    <cfRule type="cellIs" dxfId="134" priority="190" operator="lessThanOrEqual">
      <formula>25</formula>
    </cfRule>
  </conditionalFormatting>
  <conditionalFormatting sqref="D15:D16">
    <cfRule type="cellIs" dxfId="133" priority="184" operator="equal">
      <formula>"RIESGO"</formula>
    </cfRule>
    <cfRule type="cellIs" dxfId="132" priority="185" operator="equal">
      <formula>"OPORTUNIDAD"</formula>
    </cfRule>
  </conditionalFormatting>
  <conditionalFormatting sqref="Y15:Y17">
    <cfRule type="cellIs" dxfId="131" priority="179" operator="lessThanOrEqual">
      <formula>2</formula>
    </cfRule>
    <cfRule type="cellIs" dxfId="130" priority="180" operator="lessThanOrEqual">
      <formula>6</formula>
    </cfRule>
    <cfRule type="cellIs" dxfId="129" priority="181" operator="lessThanOrEqual">
      <formula>10</formula>
    </cfRule>
    <cfRule type="cellIs" dxfId="128" priority="182" operator="lessThanOrEqual">
      <formula>15</formula>
    </cfRule>
    <cfRule type="cellIs" dxfId="127" priority="183" operator="lessThanOrEqual">
      <formula>25</formula>
    </cfRule>
  </conditionalFormatting>
  <conditionalFormatting sqref="Y18">
    <cfRule type="cellIs" dxfId="126" priority="174" operator="lessThanOrEqual">
      <formula>2</formula>
    </cfRule>
    <cfRule type="cellIs" dxfId="125" priority="175" operator="lessThanOrEqual">
      <formula>6</formula>
    </cfRule>
    <cfRule type="cellIs" dxfId="124" priority="176" operator="lessThanOrEqual">
      <formula>10</formula>
    </cfRule>
    <cfRule type="cellIs" dxfId="123" priority="177" operator="lessThanOrEqual">
      <formula>15</formula>
    </cfRule>
    <cfRule type="cellIs" dxfId="122" priority="178" operator="lessThanOrEqual">
      <formula>25</formula>
    </cfRule>
  </conditionalFormatting>
  <conditionalFormatting sqref="X15:X16">
    <cfRule type="cellIs" dxfId="121" priority="169" operator="lessThanOrEqual">
      <formula>2</formula>
    </cfRule>
    <cfRule type="cellIs" dxfId="120" priority="170" operator="lessThanOrEqual">
      <formula>6</formula>
    </cfRule>
    <cfRule type="cellIs" dxfId="119" priority="171" operator="lessThanOrEqual">
      <formula>10</formula>
    </cfRule>
    <cfRule type="cellIs" dxfId="118" priority="172" operator="lessThanOrEqual">
      <formula>15</formula>
    </cfRule>
    <cfRule type="cellIs" dxfId="117" priority="173" operator="lessThanOrEqual">
      <formula>25</formula>
    </cfRule>
  </conditionalFormatting>
  <conditionalFormatting sqref="X18">
    <cfRule type="cellIs" dxfId="116" priority="164" operator="lessThanOrEqual">
      <formula>2</formula>
    </cfRule>
    <cfRule type="cellIs" dxfId="115" priority="165" operator="lessThanOrEqual">
      <formula>6</formula>
    </cfRule>
    <cfRule type="cellIs" dxfId="114" priority="166" operator="lessThanOrEqual">
      <formula>10</formula>
    </cfRule>
    <cfRule type="cellIs" dxfId="113" priority="167" operator="lessThanOrEqual">
      <formula>15</formula>
    </cfRule>
    <cfRule type="cellIs" dxfId="112" priority="168" operator="lessThanOrEqual">
      <formula>25</formula>
    </cfRule>
  </conditionalFormatting>
  <conditionalFormatting sqref="X17">
    <cfRule type="cellIs" dxfId="111" priority="159" operator="lessThanOrEqual">
      <formula>2</formula>
    </cfRule>
    <cfRule type="cellIs" dxfId="110" priority="160" operator="lessThanOrEqual">
      <formula>6</formula>
    </cfRule>
    <cfRule type="cellIs" dxfId="109" priority="161" operator="lessThanOrEqual">
      <formula>10</formula>
    </cfRule>
    <cfRule type="cellIs" dxfId="108" priority="162" operator="lessThanOrEqual">
      <formula>15</formula>
    </cfRule>
    <cfRule type="cellIs" dxfId="107" priority="163" operator="lessThanOrEqual">
      <formula>25</formula>
    </cfRule>
  </conditionalFormatting>
  <conditionalFormatting sqref="D25:D27">
    <cfRule type="cellIs" dxfId="106" priority="106" operator="equal">
      <formula>"RIESGO"</formula>
    </cfRule>
    <cfRule type="cellIs" dxfId="105" priority="107" operator="equal">
      <formula>"OPORTUNIDAD"</formula>
    </cfRule>
  </conditionalFormatting>
  <conditionalFormatting sqref="M25:M26">
    <cfRule type="cellIs" dxfId="104" priority="101" operator="lessThanOrEqual">
      <formula>2</formula>
    </cfRule>
    <cfRule type="cellIs" dxfId="103" priority="102" operator="lessThanOrEqual">
      <formula>6</formula>
    </cfRule>
    <cfRule type="cellIs" dxfId="102" priority="103" operator="lessThanOrEqual">
      <formula>10</formula>
    </cfRule>
    <cfRule type="cellIs" dxfId="101" priority="104" operator="lessThanOrEqual">
      <formula>15</formula>
    </cfRule>
    <cfRule type="cellIs" dxfId="100" priority="105" operator="lessThanOrEqual">
      <formula>25</formula>
    </cfRule>
  </conditionalFormatting>
  <conditionalFormatting sqref="M27">
    <cfRule type="cellIs" dxfId="99" priority="96" operator="lessThanOrEqual">
      <formula>2</formula>
    </cfRule>
    <cfRule type="cellIs" dxfId="98" priority="97" operator="lessThanOrEqual">
      <formula>6</formula>
    </cfRule>
    <cfRule type="cellIs" dxfId="97" priority="98" operator="lessThanOrEqual">
      <formula>10</formula>
    </cfRule>
    <cfRule type="cellIs" dxfId="96" priority="99" operator="lessThanOrEqual">
      <formula>15</formula>
    </cfRule>
    <cfRule type="cellIs" dxfId="95" priority="100" operator="lessThanOrEqual">
      <formula>25</formula>
    </cfRule>
  </conditionalFormatting>
  <conditionalFormatting sqref="Y25:Y26">
    <cfRule type="cellIs" dxfId="94" priority="91" operator="lessThanOrEqual">
      <formula>2</formula>
    </cfRule>
    <cfRule type="cellIs" dxfId="93" priority="92" operator="lessThanOrEqual">
      <formula>6</formula>
    </cfRule>
    <cfRule type="cellIs" dxfId="92" priority="93" operator="lessThanOrEqual">
      <formula>10</formula>
    </cfRule>
    <cfRule type="cellIs" dxfId="91" priority="94" operator="lessThanOrEqual">
      <formula>15</formula>
    </cfRule>
    <cfRule type="cellIs" dxfId="90" priority="95" operator="lessThanOrEqual">
      <formula>25</formula>
    </cfRule>
  </conditionalFormatting>
  <conditionalFormatting sqref="X26">
    <cfRule type="cellIs" dxfId="89" priority="86" operator="lessThanOrEqual">
      <formula>2</formula>
    </cfRule>
    <cfRule type="cellIs" dxfId="88" priority="87" operator="lessThanOrEqual">
      <formula>6</formula>
    </cfRule>
    <cfRule type="cellIs" dxfId="87" priority="88" operator="lessThanOrEqual">
      <formula>10</formula>
    </cfRule>
    <cfRule type="cellIs" dxfId="86" priority="89" operator="lessThanOrEqual">
      <formula>15</formula>
    </cfRule>
    <cfRule type="cellIs" dxfId="85" priority="90" operator="lessThanOrEqual">
      <formula>25</formula>
    </cfRule>
  </conditionalFormatting>
  <conditionalFormatting sqref="Y27">
    <cfRule type="cellIs" dxfId="84" priority="81" operator="lessThanOrEqual">
      <formula>2</formula>
    </cfRule>
    <cfRule type="cellIs" dxfId="83" priority="82" operator="lessThanOrEqual">
      <formula>6</formula>
    </cfRule>
    <cfRule type="cellIs" dxfId="82" priority="83" operator="lessThanOrEqual">
      <formula>10</formula>
    </cfRule>
    <cfRule type="cellIs" dxfId="81" priority="84" operator="lessThanOrEqual">
      <formula>15</formula>
    </cfRule>
    <cfRule type="cellIs" dxfId="80" priority="85" operator="lessThanOrEqual">
      <formula>25</formula>
    </cfRule>
  </conditionalFormatting>
  <conditionalFormatting sqref="X27">
    <cfRule type="cellIs" dxfId="79" priority="76" operator="lessThanOrEqual">
      <formula>2</formula>
    </cfRule>
    <cfRule type="cellIs" dxfId="78" priority="77" operator="lessThanOrEqual">
      <formula>6</formula>
    </cfRule>
    <cfRule type="cellIs" dxfId="77" priority="78" operator="lessThanOrEqual">
      <formula>10</formula>
    </cfRule>
    <cfRule type="cellIs" dxfId="76" priority="79" operator="lessThanOrEqual">
      <formula>15</formula>
    </cfRule>
    <cfRule type="cellIs" dxfId="75" priority="80" operator="lessThanOrEqual">
      <formula>25</formula>
    </cfRule>
  </conditionalFormatting>
  <conditionalFormatting sqref="X25">
    <cfRule type="cellIs" dxfId="74" priority="71" operator="lessThanOrEqual">
      <formula>2</formula>
    </cfRule>
    <cfRule type="cellIs" dxfId="73" priority="72" operator="lessThanOrEqual">
      <formula>6</formula>
    </cfRule>
    <cfRule type="cellIs" dxfId="72" priority="73" operator="lessThanOrEqual">
      <formula>10</formula>
    </cfRule>
    <cfRule type="cellIs" dxfId="71" priority="74" operator="lessThanOrEqual">
      <formula>15</formula>
    </cfRule>
    <cfRule type="cellIs" dxfId="70" priority="75" operator="lessThanOrEqual">
      <formula>25</formula>
    </cfRule>
  </conditionalFormatting>
  <conditionalFormatting sqref="D43:D45">
    <cfRule type="cellIs" dxfId="69" priority="69" operator="equal">
      <formula>"RIESGO"</formula>
    </cfRule>
    <cfRule type="cellIs" dxfId="68" priority="70" operator="equal">
      <formula>"OPORTUNIDAD"</formula>
    </cfRule>
  </conditionalFormatting>
  <conditionalFormatting sqref="X43:Y45">
    <cfRule type="cellIs" dxfId="67" priority="64" operator="lessThanOrEqual">
      <formula>2</formula>
    </cfRule>
    <cfRule type="cellIs" dxfId="66" priority="65" operator="lessThanOrEqual">
      <formula>6</formula>
    </cfRule>
    <cfRule type="cellIs" dxfId="65" priority="66" operator="lessThanOrEqual">
      <formula>10</formula>
    </cfRule>
    <cfRule type="cellIs" dxfId="64" priority="67" operator="lessThanOrEqual">
      <formula>15</formula>
    </cfRule>
    <cfRule type="cellIs" dxfId="63" priority="68" operator="lessThanOrEqual">
      <formula>25</formula>
    </cfRule>
  </conditionalFormatting>
  <conditionalFormatting sqref="M43:M45">
    <cfRule type="cellIs" dxfId="62" priority="59" operator="lessThanOrEqual">
      <formula>2</formula>
    </cfRule>
    <cfRule type="cellIs" dxfId="61" priority="60" operator="lessThanOrEqual">
      <formula>6</formula>
    </cfRule>
    <cfRule type="cellIs" dxfId="60" priority="61" operator="lessThanOrEqual">
      <formula>10</formula>
    </cfRule>
    <cfRule type="cellIs" dxfId="59" priority="62" operator="lessThanOrEqual">
      <formula>15</formula>
    </cfRule>
    <cfRule type="cellIs" dxfId="58" priority="63" operator="lessThanOrEqual">
      <formula>25</formula>
    </cfRule>
  </conditionalFormatting>
  <conditionalFormatting sqref="D12:D14">
    <cfRule type="cellIs" dxfId="57" priority="57" operator="equal">
      <formula>"RIESGO"</formula>
    </cfRule>
    <cfRule type="cellIs" dxfId="56" priority="58" operator="equal">
      <formula>"OPORTUNIDAD"</formula>
    </cfRule>
  </conditionalFormatting>
  <conditionalFormatting sqref="Y12:Y13">
    <cfRule type="cellIs" dxfId="55" priority="52" operator="lessThanOrEqual">
      <formula>2</formula>
    </cfRule>
    <cfRule type="cellIs" dxfId="54" priority="53" operator="lessThanOrEqual">
      <formula>6</formula>
    </cfRule>
    <cfRule type="cellIs" dxfId="53" priority="54" operator="lessThanOrEqual">
      <formula>10</formula>
    </cfRule>
    <cfRule type="cellIs" dxfId="52" priority="55" operator="lessThanOrEqual">
      <formula>15</formula>
    </cfRule>
    <cfRule type="cellIs" dxfId="51" priority="56" operator="lessThanOrEqual">
      <formula>25</formula>
    </cfRule>
  </conditionalFormatting>
  <conditionalFormatting sqref="M12:M14">
    <cfRule type="cellIs" dxfId="50" priority="47" operator="lessThanOrEqual">
      <formula>2</formula>
    </cfRule>
    <cfRule type="cellIs" dxfId="49" priority="48" operator="lessThanOrEqual">
      <formula>6</formula>
    </cfRule>
    <cfRule type="cellIs" dxfId="48" priority="49" operator="lessThanOrEqual">
      <formula>10</formula>
    </cfRule>
    <cfRule type="cellIs" dxfId="47" priority="50" operator="lessThanOrEqual">
      <formula>15</formula>
    </cfRule>
    <cfRule type="cellIs" dxfId="46" priority="51" operator="lessThanOrEqual">
      <formula>25</formula>
    </cfRule>
  </conditionalFormatting>
  <conditionalFormatting sqref="X12">
    <cfRule type="cellIs" dxfId="45" priority="42" operator="lessThanOrEqual">
      <formula>2</formula>
    </cfRule>
    <cfRule type="cellIs" dxfId="44" priority="43" operator="lessThanOrEqual">
      <formula>6</formula>
    </cfRule>
    <cfRule type="cellIs" dxfId="43" priority="44" operator="lessThanOrEqual">
      <formula>10</formula>
    </cfRule>
    <cfRule type="cellIs" dxfId="42" priority="45" operator="lessThanOrEqual">
      <formula>15</formula>
    </cfRule>
    <cfRule type="cellIs" dxfId="41" priority="46" operator="lessThanOrEqual">
      <formula>25</formula>
    </cfRule>
  </conditionalFormatting>
  <conditionalFormatting sqref="X13">
    <cfRule type="cellIs" dxfId="40" priority="37" operator="lessThanOrEqual">
      <formula>2</formula>
    </cfRule>
    <cfRule type="cellIs" dxfId="39" priority="38" operator="lessThanOrEqual">
      <formula>6</formula>
    </cfRule>
    <cfRule type="cellIs" dxfId="38" priority="39" operator="lessThanOrEqual">
      <formula>10</formula>
    </cfRule>
    <cfRule type="cellIs" dxfId="37" priority="40" operator="lessThanOrEqual">
      <formula>15</formula>
    </cfRule>
    <cfRule type="cellIs" dxfId="36" priority="41" operator="lessThanOrEqual">
      <formula>25</formula>
    </cfRule>
  </conditionalFormatting>
  <conditionalFormatting sqref="X14:Y14">
    <cfRule type="cellIs" dxfId="35" priority="32" operator="lessThanOrEqual">
      <formula>2</formula>
    </cfRule>
    <cfRule type="cellIs" dxfId="34" priority="33" operator="lessThanOrEqual">
      <formula>6</formula>
    </cfRule>
    <cfRule type="cellIs" dxfId="33" priority="34" operator="lessThanOrEqual">
      <formula>10</formula>
    </cfRule>
    <cfRule type="cellIs" dxfId="32" priority="35" operator="lessThanOrEqual">
      <formula>15</formula>
    </cfRule>
    <cfRule type="cellIs" dxfId="31" priority="36" operator="lessThanOrEqual">
      <formula>25</formula>
    </cfRule>
  </conditionalFormatting>
  <conditionalFormatting sqref="X46:Y49">
    <cfRule type="cellIs" dxfId="30" priority="27" operator="lessThanOrEqual">
      <formula>2</formula>
    </cfRule>
    <cfRule type="cellIs" dxfId="29" priority="28" operator="lessThanOrEqual">
      <formula>6</formula>
    </cfRule>
    <cfRule type="cellIs" dxfId="28" priority="29" operator="lessThanOrEqual">
      <formula>10</formula>
    </cfRule>
    <cfRule type="cellIs" dxfId="27" priority="30" operator="lessThanOrEqual">
      <formula>15</formula>
    </cfRule>
    <cfRule type="cellIs" dxfId="26" priority="31" operator="lessThanOrEqual">
      <formula>25</formula>
    </cfRule>
  </conditionalFormatting>
  <conditionalFormatting sqref="D37:D39">
    <cfRule type="cellIs" dxfId="25" priority="15" operator="equal">
      <formula>"RIESGO"</formula>
    </cfRule>
    <cfRule type="cellIs" dxfId="24" priority="16" operator="equal">
      <formula>"OPORTUNIDAD"</formula>
    </cfRule>
  </conditionalFormatting>
  <conditionalFormatting sqref="M37:M39">
    <cfRule type="cellIs" dxfId="23" priority="17" operator="lessThanOrEqual">
      <formula>2</formula>
    </cfRule>
    <cfRule type="cellIs" dxfId="22" priority="18" operator="lessThanOrEqual">
      <formula>6</formula>
    </cfRule>
    <cfRule type="cellIs" dxfId="21" priority="19" operator="lessThanOrEqual">
      <formula>10</formula>
    </cfRule>
    <cfRule type="cellIs" dxfId="20" priority="20" operator="lessThanOrEqual">
      <formula>15</formula>
    </cfRule>
    <cfRule type="cellIs" dxfId="19" priority="21" operator="lessThanOrEqual">
      <formula>25</formula>
    </cfRule>
  </conditionalFormatting>
  <conditionalFormatting sqref="X37:Y39">
    <cfRule type="cellIs" dxfId="18" priority="22" operator="lessThanOrEqual">
      <formula>2</formula>
    </cfRule>
    <cfRule type="cellIs" dxfId="17" priority="23" operator="lessThanOrEqual">
      <formula>6</formula>
    </cfRule>
    <cfRule type="cellIs" dxfId="16" priority="24" operator="lessThanOrEqual">
      <formula>10</formula>
    </cfRule>
    <cfRule type="cellIs" dxfId="15" priority="25" operator="lessThanOrEqual">
      <formula>15</formula>
    </cfRule>
    <cfRule type="cellIs" dxfId="14" priority="26" operator="lessThanOrEqual">
      <formula>25</formula>
    </cfRule>
  </conditionalFormatting>
  <conditionalFormatting sqref="M29:M32 X29:X32">
    <cfRule type="cellIs" dxfId="13" priority="10" operator="lessThanOrEqual">
      <formula>2</formula>
    </cfRule>
    <cfRule type="cellIs" dxfId="12" priority="11" operator="lessThanOrEqual">
      <formula>6</formula>
    </cfRule>
    <cfRule type="cellIs" dxfId="11" priority="12" operator="lessThanOrEqual">
      <formula>10</formula>
    </cfRule>
    <cfRule type="cellIs" dxfId="10" priority="13" operator="lessThanOrEqual">
      <formula>15</formula>
    </cfRule>
    <cfRule type="cellIs" dxfId="9" priority="14" operator="lessThanOrEqual">
      <formula>25</formula>
    </cfRule>
  </conditionalFormatting>
  <conditionalFormatting sqref="D30:D32">
    <cfRule type="cellIs" dxfId="8" priority="8" operator="equal">
      <formula>"RIESGO"</formula>
    </cfRule>
    <cfRule type="cellIs" dxfId="7" priority="9" operator="equal">
      <formula>"OPORTUNIDAD"</formula>
    </cfRule>
  </conditionalFormatting>
  <conditionalFormatting sqref="D29">
    <cfRule type="cellIs" dxfId="6" priority="6" operator="equal">
      <formula>"RIESGO"</formula>
    </cfRule>
    <cfRule type="cellIs" dxfId="5" priority="7" operator="equal">
      <formula>"OPORTUNIDAD"</formula>
    </cfRule>
  </conditionalFormatting>
  <conditionalFormatting sqref="Y29:Y32">
    <cfRule type="cellIs" dxfId="4" priority="1" operator="lessThanOrEqual">
      <formula>2</formula>
    </cfRule>
    <cfRule type="cellIs" dxfId="3" priority="2" operator="lessThanOrEqual">
      <formula>6</formula>
    </cfRule>
    <cfRule type="cellIs" dxfId="2" priority="3" operator="lessThanOrEqual">
      <formula>10</formula>
    </cfRule>
    <cfRule type="cellIs" dxfId="1" priority="4" operator="lessThanOrEqual">
      <formula>15</formula>
    </cfRule>
    <cfRule type="cellIs" dxfId="0" priority="5" operator="lessThanOrEqual">
      <formula>25</formula>
    </cfRule>
  </conditionalFormatting>
  <dataValidations count="5">
    <dataValidation type="list" allowBlank="1" sqref="J20:J27 U9:U18 U20:U27 J9:J18 J29:J195 U29:U56">
      <formula1>"1,2"</formula1>
    </dataValidation>
    <dataValidation type="list" allowBlank="1" sqref="I20:I27 J49 T9:T18 T20:T27 I9:I18 I29:I96 T29:T56">
      <formula1>"0,1,2"</formula1>
    </dataValidation>
    <dataValidation type="list" allowBlank="1" sqref="H20:H27 S9:S18 S20:S27 H9:H18 H29:H102 S29:S56">
      <formula1>"1,0"</formula1>
    </dataValidation>
    <dataValidation type="list" allowBlank="1" sqref="Y9:Y18 Y20:Y27 Y29:Y56">
      <formula1>"SÍ,NO"</formula1>
    </dataValidation>
    <dataValidation type="list" allowBlank="1" sqref="L20:L27 W9:W18 W20:W27 L9:L18 L29:L56 W29:W56">
      <formula1>"1,2,3,4,5"</formula1>
    </dataValidation>
  </dataValidations>
  <pageMargins left="0.47244094488188981" right="0.51181102362204722" top="0.55118110236220474" bottom="0.74803149606299213" header="0" footer="0"/>
  <pageSetup scale="35" orientation="landscape" r:id="rId1"/>
  <headerFooter>
    <oddFooter xml:space="preserve">&amp;C&amp;G
Página &amp;N de &amp;N
</oddFooter>
  </headerFooter>
  <drawing r:id="rId2"/>
  <legacyDrawingHF r:id="rId3"/>
  <extLst>
    <ext xmlns:x14="http://schemas.microsoft.com/office/spreadsheetml/2009/9/main" uri="{CCE6A557-97BC-4b89-ADB6-D9C93CAAB3DF}">
      <x14:dataValidations xmlns:xm="http://schemas.microsoft.com/office/excel/2006/main" count="32">
        <x14:dataValidation type="list" allowBlank="1">
          <x14:formula1>
            <xm:f>'C:\Users\contr\Downloads\[MAPA DE RIESGOS DIRECCIOONAMIENTO ESTRATÉGICO - copia.xlsx]RIESGO OPORTUNIDAD'!#REF!</xm:f>
          </x14:formula1>
          <xm:sqref>N9:N11</xm:sqref>
        </x14:dataValidation>
        <x14:dataValidation type="list" allowBlank="1" showErrorMessage="1">
          <x14:formula1>
            <xm:f>'C:\Users\contr\Downloads\[MAPA DE RIESGOS DIRECCIOONAMIENTO ESTRATÉGICO - copia.xlsx]ANÁLISIS'!#REF!</xm:f>
          </x14:formula1>
          <xm:sqref>E9:E11 P9:P11</xm:sqref>
        </x14:dataValidation>
        <x14:dataValidation type="list" allowBlank="1" showErrorMessage="1">
          <x14:formula1>
            <xm:f>'C:\Users\contr\Downloads\[MAPA DE RIESGOS DIRECCIOONAMIENTO ESTRATÉGICO - copia.xlsx]RIESGO OPORTUNIDAD'!#REF!</xm:f>
          </x14:formula1>
          <xm:sqref>D9:D11</xm:sqref>
        </x14:dataValidation>
        <x14:dataValidation type="list" allowBlank="1">
          <x14:formula1>
            <xm:f>'C:\Users\contr\Downloads\[MAPA DE RIESGOS EVALUACIÓN Y CONTROL (1).xlsx]RIESGO OPORTUNIDAD'!#REF!</xm:f>
          </x14:formula1>
          <xm:sqref>N53:N56</xm:sqref>
        </x14:dataValidation>
        <x14:dataValidation type="list" allowBlank="1" showInputMessage="1" showErrorMessage="1">
          <x14:formula1>
            <xm:f>'C:\Users\contr\Downloads\[MAPA DE RIESGOS EVALUACIÓN Y CONTROL (1).xlsx]RIESGO OPORTUNIDAD'!#REF!</xm:f>
          </x14:formula1>
          <xm:sqref>D53:D56</xm:sqref>
        </x14:dataValidation>
        <x14:dataValidation type="list" allowBlank="1" showInputMessage="1" showErrorMessage="1">
          <x14:formula1>
            <xm:f>'C:\Users\contr\Downloads\[MAPA DE RIESGOS EVALUACIÓN Y CONTROL (1).xlsx]ANÁLISIS'!#REF!</xm:f>
          </x14:formula1>
          <xm:sqref>E53:E56 P53:P56</xm:sqref>
        </x14:dataValidation>
        <x14:dataValidation type="list" allowBlank="1">
          <x14:formula1>
            <xm:f>'C:\Users\contr\Downloads\[MAPA DE RIESGOS GESTIÓN DE RECURSOS FÍSICOS (2).xlsx]RIESGO OPORTUNIDAD'!#REF!</xm:f>
          </x14:formula1>
          <xm:sqref>N40:N42</xm:sqref>
        </x14:dataValidation>
        <x14:dataValidation type="list" allowBlank="1" showErrorMessage="1">
          <x14:formula1>
            <xm:f>'C:\Users\contr\Downloads\[MAPA DE RIESGOS GESTIÓN DE RECURSOS FÍSICOS (2).xlsx]RIESGO OPORTUNIDAD'!#REF!</xm:f>
          </x14:formula1>
          <xm:sqref>D40:D42</xm:sqref>
        </x14:dataValidation>
        <x14:dataValidation type="list" allowBlank="1" showErrorMessage="1">
          <x14:formula1>
            <xm:f>'C:\Users\contr\Downloads\[MAPA DE RIESGOS GESTIÓN DE RECURSOS FÍSICOS (2).xlsx]ANÁLISIS'!#REF!</xm:f>
          </x14:formula1>
          <xm:sqref>E40:E42 P40:P42</xm:sqref>
        </x14:dataValidation>
        <x14:dataValidation type="list" allowBlank="1" showInputMessage="1" showErrorMessage="1">
          <x14:formula1>
            <xm:f>'C:\Users\contr\Downloads\[3. MAPA DE RIESGOS  GESTIÓN DOCUMENTAL (1) (1).xlsx]RIESGO OPORTUNIDAD'!#REF!</xm:f>
          </x14:formula1>
          <xm:sqref>D46:D49</xm:sqref>
        </x14:dataValidation>
        <x14:dataValidation type="list" allowBlank="1" showInputMessage="1" showErrorMessage="1">
          <x14:formula1>
            <xm:f>'C:\Users\contr\Downloads\[3. MAPA DE RIESGOS  GESTIÓN DOCUMENTAL (1) (1).xlsx]ANÁLISIS'!#REF!</xm:f>
          </x14:formula1>
          <xm:sqref>E46:E49</xm:sqref>
        </x14:dataValidation>
        <x14:dataValidation type="list" allowBlank="1">
          <x14:formula1>
            <xm:f>'C:\Users\contr\Downloads\[1. MAPA DE RIESGOS GESTION JURIDICA (1).xlsx]RIESGO OPORTUNIDAD'!#REF!</xm:f>
          </x14:formula1>
          <xm:sqref>N50:N52</xm:sqref>
        </x14:dataValidation>
        <x14:dataValidation type="list" allowBlank="1" showInputMessage="1" showErrorMessage="1">
          <x14:formula1>
            <xm:f>'C:\Users\contr\Downloads\[1. MAPA DE RIESGOS GESTION JURIDICA (1).xlsx]RIESGO OPORTUNIDAD'!#REF!</xm:f>
          </x14:formula1>
          <xm:sqref>D50:D52</xm:sqref>
        </x14:dataValidation>
        <x14:dataValidation type="list" allowBlank="1" showInputMessage="1" showErrorMessage="1">
          <x14:formula1>
            <xm:f>'C:\Users\contr\Downloads\[1. MAPA DE RIESGOS GESTION JURIDICA (1).xlsx]ANÁLISIS'!#REF!</xm:f>
          </x14:formula1>
          <xm:sqref>E50:E52 P50:P52</xm:sqref>
        </x14:dataValidation>
        <x14:dataValidation type="list" allowBlank="1" showInputMessage="1" showErrorMessage="1">
          <x14:formula1>
            <xm:f>'C:\Users\contr\Desktop\CONTROL INTERNO\CONTROL INTERNO 2024\RIESGOS\MAPA DE RIESGOS ACTUALIZADOS\[AJUSTE MAPA DE RIESGOS CP (1).xlsx]ANÁLISIS'!#REF!</xm:f>
          </x14:formula1>
          <xm:sqref>P25:P27</xm:sqref>
        </x14:dataValidation>
        <x14:dataValidation type="list" allowBlank="1" showErrorMessage="1">
          <x14:formula1>
            <xm:f>'C:\Users\contr\Desktop\CONTROL INTERNO\CONTROL INTERNO 2024\RIESGOS\MAPA DE RIESGOS ACTUALIZADOS\[AJUSTE MAPA DE RIESGOS CP (1).xlsx]RIESGO OPORTUNIDAD'!#REF!</xm:f>
          </x14:formula1>
          <xm:sqref>D25:D27</xm:sqref>
        </x14:dataValidation>
        <x14:dataValidation type="list" allowBlank="1">
          <x14:formula1>
            <xm:f>'C:\Users\contr\Desktop\CONTROL INTERNO\CONTROL INTERNO 2024\RIESGOS\MAPA DE RIESGOS ACTUALIZADOS\[AJUSTE MAPA DE RIESGOS CP (1).xlsx]RIESGO OPORTUNIDAD'!#REF!</xm:f>
          </x14:formula1>
          <xm:sqref>N25:N27</xm:sqref>
        </x14:dataValidation>
        <x14:dataValidation type="list" allowBlank="1" showInputMessage="1" showErrorMessage="1">
          <x14:formula1>
            <xm:f>'C:\Users\contr\Desktop\CONTROL INTERNO\CONTROL INTERNO 2024\RIESGOS\MAPA DE RIESGOS ACTUALIZADOS\[AJUSTE MAPA DE RIESGOS CP (1).xlsx]ANÁLISIS'!#REF!</xm:f>
          </x14:formula1>
          <xm:sqref>E25:E27</xm:sqref>
        </x14:dataValidation>
        <x14:dataValidation type="list" allowBlank="1">
          <x14:formula1>
            <xm:f>'C:\Users\contr\Desktop\CONTROL INTERNO\CONTROL INTERNO 2024\RIESGOS\MAPA DE RIESGOS ACTUALIZADOS\[MAPA DE RIESGOS ATENCION AL CIUDADANO (2).xlsx]RIESGO OPORTUNIDAD'!#REF!</xm:f>
          </x14:formula1>
          <xm:sqref>N43:N45</xm:sqref>
        </x14:dataValidation>
        <x14:dataValidation type="list" allowBlank="1" showErrorMessage="1">
          <x14:formula1>
            <xm:f>'C:\Users\contr\Desktop\CONTROL INTERNO\CONTROL INTERNO 2024\RIESGOS\MAPA DE RIESGOS ACTUALIZADOS\[MAPA DE RIESGOS ATENCION AL CIUDADANO (2).xlsx]ANÁLISIS'!#REF!</xm:f>
          </x14:formula1>
          <xm:sqref>E43:E45</xm:sqref>
        </x14:dataValidation>
        <x14:dataValidation type="list" allowBlank="1" showErrorMessage="1">
          <x14:formula1>
            <xm:f>'C:\Users\contr\Desktop\CONTROL INTERNO\CONTROL INTERNO 2024\RIESGOS\MAPA DE RIESGOS ACTUALIZADOS\[MAPA DE RIESGOS ATENCION AL CIUDADANO (2).xlsx]ANÁLISIS'!#REF!</xm:f>
          </x14:formula1>
          <xm:sqref>P43:P45</xm:sqref>
        </x14:dataValidation>
        <x14:dataValidation type="list" allowBlank="1" showErrorMessage="1">
          <x14:formula1>
            <xm:f>'C:\Users\contr\Desktop\CONTROL INTERNO\CONTROL INTERNO 2024\RIESGOS\MAPA DE RIESGOS ACTUALIZADOS\[MAPA DE RIESGOS ATENCION AL CIUDADANO (2).xlsx]RIESGO OPORTUNIDAD'!#REF!</xm:f>
          </x14:formula1>
          <xm:sqref>D43:D45</xm:sqref>
        </x14:dataValidation>
        <x14:dataValidation type="list" allowBlank="1" showInputMessage="1" showErrorMessage="1">
          <x14:formula1>
            <xm:f>'C:\Users\contr\Desktop\CONTROL INTERNO\CONTROL INTERNO 2024\RIESGOS\MAPA DE RIESGOS ACTUALIZADOS\[MAPA DE RIESGOS GESTION CALIDAD.xlsx]ANÁLISIS'!#REF!</xm:f>
          </x14:formula1>
          <xm:sqref>E12:E14</xm:sqref>
        </x14:dataValidation>
        <x14:dataValidation type="list" allowBlank="1" showInputMessage="1" showErrorMessage="1">
          <x14:formula1>
            <xm:f>'C:\Users\contr\Desktop\CONTROL INTERNO\CONTROL INTERNO 2024\RIESGOS\MAPA DE RIESGOS ACTUALIZADOS\[MAPA DE RIESGOS GESTION CALIDAD.xlsx]RIESGO OPORTUNIDAD'!#REF!</xm:f>
          </x14:formula1>
          <xm:sqref>D12:D14</xm:sqref>
        </x14:dataValidation>
        <x14:dataValidation type="list" allowBlank="1" showInputMessage="1" showErrorMessage="1">
          <x14:formula1>
            <xm:f>'C:\Users\contr\Desktop\CONTROL INTERNO\CONTROL INTERNO 2024\RIESGOS\MAPA DE RIESGOS ACTUALIZADOS\[MAPA DE RIESGOS GESTION CALIDAD.xlsx]ANÁLISIS'!#REF!</xm:f>
          </x14:formula1>
          <xm:sqref>P12:P14</xm:sqref>
        </x14:dataValidation>
        <x14:dataValidation type="list" allowBlank="1">
          <x14:formula1>
            <xm:f>'C:\Users\contr\Desktop\CONTROL INTERNO\CONTROL INTERNO 2024\RIESGOS\MAPA DE RIESGOS ACTUALIZADOS\[MAPA DE RIESGOS GESTION CALIDAD.xlsx]RIESGO OPORTUNIDAD'!#REF!</xm:f>
          </x14:formula1>
          <xm:sqref>N12:N14</xm:sqref>
        </x14:dataValidation>
        <x14:dataValidation type="list" allowBlank="1" showInputMessage="1" showErrorMessage="1">
          <x14:formula1>
            <xm:f>'C:\Users\contr\Downloads\[3. MAPA DE RIESGOS  GESTIÓN DOCUMENTAL .xlsx]ANÁLISIS'!#REF!</xm:f>
          </x14:formula1>
          <xm:sqref>P46:P49</xm:sqref>
        </x14:dataValidation>
        <x14:dataValidation type="list" allowBlank="1">
          <x14:formula1>
            <xm:f>'C:\Users\contr\Downloads\[3. MAPA DE RIESGOS  GESTIÓN DOCUMENTAL .xlsx]RIESGO OPORTUNIDAD'!#REF!</xm:f>
          </x14:formula1>
          <xm:sqref>N46:N49</xm:sqref>
        </x14:dataValidation>
        <x14:dataValidation type="list" allowBlank="1" showInputMessage="1" showErrorMessage="1">
          <x14:formula1>
            <xm:f>'C:\Users\contr\Downloads\[MAPA DE RIESGOS SST (3) (1) (3).xlsx]ANÁLISIS'!#REF!</xm:f>
          </x14:formula1>
          <xm:sqref>E37:E39</xm:sqref>
        </x14:dataValidation>
        <x14:dataValidation type="list" allowBlank="1" showInputMessage="1" showErrorMessage="1">
          <x14:formula1>
            <xm:f>'C:\Users\contr\Downloads\[MAPA DE RIESGOS SST (3) (1) (3).xlsx]RIESGO OPORTUNIDAD'!#REF!</xm:f>
          </x14:formula1>
          <xm:sqref>D37:D39</xm:sqref>
        </x14:dataValidation>
        <x14:dataValidation type="list" allowBlank="1" showInputMessage="1" showErrorMessage="1">
          <x14:formula1>
            <xm:f>'C:\Users\contr\Downloads\[MAPA DE RIESGOS SST (3) (1) (3).xlsx]ANÁLISIS'!#REF!</xm:f>
          </x14:formula1>
          <xm:sqref>P37:P39</xm:sqref>
        </x14:dataValidation>
        <x14:dataValidation type="list" allowBlank="1">
          <x14:formula1>
            <xm:f>'C:\Users\contr\Downloads\[MAPA DE RIESGOS SST (3) (1) (3).xlsx]RIESGO OPORTUNIDAD'!#REF!</xm:f>
          </x14:formula1>
          <xm:sqref>N37:N39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5"/>
  <sheetViews>
    <sheetView topLeftCell="A16" workbookViewId="0">
      <selection activeCell="E24" sqref="E24"/>
    </sheetView>
  </sheetViews>
  <sheetFormatPr baseColWidth="10" defaultColWidth="12.5703125" defaultRowHeight="12.75"/>
  <cols>
    <col min="1" max="1" width="25.42578125" customWidth="1"/>
    <col min="2" max="2" width="21.42578125" customWidth="1"/>
    <col min="3" max="3" width="15.5703125" customWidth="1"/>
    <col min="4" max="4" width="10.28515625" customWidth="1"/>
    <col min="5" max="5" width="12.5703125" customWidth="1"/>
    <col min="6" max="6" width="35.7109375" customWidth="1"/>
    <col min="7" max="7" width="8" customWidth="1"/>
  </cols>
  <sheetData>
    <row r="1" spans="1:8" ht="28.5" customHeight="1">
      <c r="A1" s="323" t="s">
        <v>7</v>
      </c>
      <c r="B1" s="323"/>
      <c r="C1" s="323"/>
      <c r="D1" s="323"/>
      <c r="E1" s="323"/>
      <c r="F1" s="323"/>
      <c r="G1" s="323"/>
    </row>
    <row r="2" spans="1:8" ht="23.25" customHeight="1"/>
    <row r="3" spans="1:8" ht="27.75" customHeight="1">
      <c r="A3" s="324" t="s">
        <v>273</v>
      </c>
      <c r="B3" s="325"/>
      <c r="C3" s="325"/>
      <c r="D3" s="325"/>
      <c r="E3" s="123"/>
      <c r="F3" s="124" t="s">
        <v>274</v>
      </c>
      <c r="G3" s="125"/>
      <c r="H3" s="123"/>
    </row>
    <row r="4" spans="1:8" ht="45" customHeight="1">
      <c r="A4" s="328" t="s">
        <v>275</v>
      </c>
      <c r="B4" s="327" t="s">
        <v>276</v>
      </c>
      <c r="C4" s="126" t="s">
        <v>0</v>
      </c>
      <c r="D4" s="127">
        <v>1</v>
      </c>
      <c r="E4" s="128"/>
      <c r="F4" s="129" t="s">
        <v>277</v>
      </c>
      <c r="G4" s="130">
        <v>1</v>
      </c>
      <c r="H4" s="128"/>
    </row>
    <row r="5" spans="1:8" ht="41.25" customHeight="1" thickBot="1">
      <c r="A5" s="319"/>
      <c r="B5" s="319"/>
      <c r="C5" s="131" t="s">
        <v>72</v>
      </c>
      <c r="D5" s="132">
        <v>0</v>
      </c>
      <c r="E5" s="128"/>
      <c r="F5" s="129" t="s">
        <v>278</v>
      </c>
      <c r="G5" s="130">
        <v>2</v>
      </c>
      <c r="H5" s="128"/>
    </row>
    <row r="6" spans="1:8" ht="46.5" customHeight="1">
      <c r="A6" s="321" t="s">
        <v>279</v>
      </c>
      <c r="B6" s="329" t="s">
        <v>280</v>
      </c>
      <c r="C6" s="330"/>
      <c r="D6" s="133">
        <v>2</v>
      </c>
      <c r="E6" s="128"/>
      <c r="F6" s="129" t="s">
        <v>281</v>
      </c>
      <c r="G6" s="130">
        <v>3</v>
      </c>
      <c r="H6" s="128"/>
    </row>
    <row r="7" spans="1:8" ht="63.75" customHeight="1">
      <c r="A7" s="313"/>
      <c r="B7" s="331" t="s">
        <v>282</v>
      </c>
      <c r="C7" s="332"/>
      <c r="D7" s="127">
        <v>1</v>
      </c>
      <c r="E7" s="128"/>
      <c r="F7" s="129" t="s">
        <v>283</v>
      </c>
      <c r="G7" s="130">
        <v>4</v>
      </c>
      <c r="H7" s="128"/>
    </row>
    <row r="8" spans="1:8" ht="46.5" customHeight="1" thickBot="1">
      <c r="A8" s="314"/>
      <c r="B8" s="317" t="s">
        <v>284</v>
      </c>
      <c r="C8" s="318"/>
      <c r="D8" s="134">
        <v>0</v>
      </c>
      <c r="E8" s="128"/>
      <c r="F8" s="129" t="s">
        <v>285</v>
      </c>
      <c r="G8" s="130">
        <v>5</v>
      </c>
      <c r="H8" s="128"/>
    </row>
    <row r="9" spans="1:8" ht="44.25" customHeight="1" thickTop="1">
      <c r="A9" s="321" t="s">
        <v>286</v>
      </c>
      <c r="B9" s="322" t="s">
        <v>287</v>
      </c>
      <c r="C9" s="135" t="s">
        <v>288</v>
      </c>
      <c r="D9" s="136">
        <v>2</v>
      </c>
      <c r="E9" s="128"/>
      <c r="F9" s="128"/>
      <c r="G9" s="128"/>
      <c r="H9" s="128"/>
    </row>
    <row r="10" spans="1:8" ht="47.25" customHeight="1" thickBot="1">
      <c r="A10" s="319"/>
      <c r="B10" s="319"/>
      <c r="C10" s="131" t="s">
        <v>289</v>
      </c>
      <c r="D10" s="132">
        <v>1</v>
      </c>
      <c r="E10" s="128"/>
      <c r="F10" s="137"/>
      <c r="G10" s="137"/>
      <c r="H10" s="128"/>
    </row>
    <row r="11" spans="1:8" ht="25.5" customHeight="1">
      <c r="A11" s="119"/>
      <c r="B11" s="119"/>
      <c r="C11" s="138"/>
      <c r="D11" s="139"/>
      <c r="E11" s="128"/>
      <c r="F11" s="137"/>
      <c r="G11" s="137"/>
      <c r="H11" s="128"/>
    </row>
    <row r="12" spans="1:8" ht="26.25" customHeight="1">
      <c r="A12" s="323" t="s">
        <v>58</v>
      </c>
      <c r="B12" s="323"/>
      <c r="C12" s="323"/>
      <c r="D12" s="323"/>
      <c r="E12" s="323"/>
      <c r="F12" s="323"/>
      <c r="G12" s="323"/>
      <c r="H12" s="128"/>
    </row>
    <row r="13" spans="1:8" ht="15.75" customHeight="1">
      <c r="A13" s="128"/>
      <c r="B13" s="128"/>
      <c r="C13" s="128"/>
      <c r="D13" s="128"/>
      <c r="E13" s="128"/>
      <c r="F13" s="140"/>
      <c r="G13" s="137"/>
      <c r="H13" s="128"/>
    </row>
    <row r="14" spans="1:8" ht="30" customHeight="1">
      <c r="A14" s="324" t="s">
        <v>290</v>
      </c>
      <c r="B14" s="325"/>
      <c r="C14" s="325"/>
      <c r="D14" s="325"/>
      <c r="E14" s="128"/>
      <c r="F14" s="124" t="s">
        <v>291</v>
      </c>
      <c r="G14" s="125"/>
      <c r="H14" s="128"/>
    </row>
    <row r="15" spans="1:8" ht="33" customHeight="1">
      <c r="A15" s="326" t="s">
        <v>275</v>
      </c>
      <c r="B15" s="327" t="s">
        <v>292</v>
      </c>
      <c r="C15" s="126" t="s">
        <v>0</v>
      </c>
      <c r="D15" s="127">
        <v>1</v>
      </c>
      <c r="E15" s="128"/>
      <c r="F15" s="141" t="s">
        <v>293</v>
      </c>
      <c r="G15" s="142">
        <v>1</v>
      </c>
      <c r="H15" s="128"/>
    </row>
    <row r="16" spans="1:8" ht="37.5" customHeight="1" thickBot="1">
      <c r="A16" s="319"/>
      <c r="B16" s="319"/>
      <c r="C16" s="131" t="s">
        <v>72</v>
      </c>
      <c r="D16" s="132">
        <v>0</v>
      </c>
      <c r="E16" s="128"/>
      <c r="F16" s="141" t="s">
        <v>294</v>
      </c>
      <c r="G16" s="142">
        <v>2</v>
      </c>
      <c r="H16" s="128"/>
    </row>
    <row r="17" spans="1:8" ht="69.75" customHeight="1">
      <c r="A17" s="312" t="s">
        <v>279</v>
      </c>
      <c r="B17" s="315" t="s">
        <v>295</v>
      </c>
      <c r="C17" s="316"/>
      <c r="D17" s="133">
        <v>2</v>
      </c>
      <c r="E17" s="128"/>
      <c r="F17" s="141" t="s">
        <v>296</v>
      </c>
      <c r="G17" s="142">
        <v>3</v>
      </c>
      <c r="H17" s="128"/>
    </row>
    <row r="18" spans="1:8" ht="45" customHeight="1">
      <c r="A18" s="313"/>
      <c r="B18" s="315" t="s">
        <v>297</v>
      </c>
      <c r="C18" s="316"/>
      <c r="D18" s="127">
        <v>1</v>
      </c>
      <c r="E18" s="128"/>
      <c r="F18" s="141" t="s">
        <v>298</v>
      </c>
      <c r="G18" s="142">
        <v>4</v>
      </c>
      <c r="H18" s="128"/>
    </row>
    <row r="19" spans="1:8" ht="39" customHeight="1" thickBot="1">
      <c r="A19" s="314"/>
      <c r="B19" s="317" t="s">
        <v>299</v>
      </c>
      <c r="C19" s="318"/>
      <c r="D19" s="134">
        <v>0</v>
      </c>
      <c r="E19" s="128"/>
      <c r="F19" s="141" t="s">
        <v>300</v>
      </c>
      <c r="G19" s="142">
        <v>5</v>
      </c>
      <c r="H19" s="128"/>
    </row>
    <row r="20" spans="1:8" ht="45.75" customHeight="1" thickTop="1">
      <c r="A20" s="312" t="s">
        <v>286</v>
      </c>
      <c r="B20" s="320" t="s">
        <v>301</v>
      </c>
      <c r="C20" s="135" t="s">
        <v>288</v>
      </c>
      <c r="D20" s="136">
        <v>1</v>
      </c>
      <c r="E20" s="128"/>
      <c r="F20" s="128"/>
      <c r="G20" s="128"/>
      <c r="H20" s="128"/>
    </row>
    <row r="21" spans="1:8" ht="45.75" customHeight="1" thickBot="1">
      <c r="A21" s="319"/>
      <c r="B21" s="319"/>
      <c r="C21" s="131" t="s">
        <v>289</v>
      </c>
      <c r="D21" s="132">
        <v>2</v>
      </c>
      <c r="E21" s="128"/>
      <c r="F21" s="128"/>
      <c r="G21" s="128"/>
      <c r="H21" s="128"/>
    </row>
    <row r="22" spans="1:8" ht="45.75" customHeight="1">
      <c r="A22" s="119"/>
      <c r="B22" s="119"/>
      <c r="C22" s="138"/>
      <c r="D22" s="139"/>
      <c r="E22" s="128"/>
      <c r="F22" s="128"/>
      <c r="G22" s="128"/>
      <c r="H22" s="128"/>
    </row>
    <row r="23" spans="1:8" ht="15.75" customHeight="1">
      <c r="A23" s="128"/>
      <c r="B23" s="128"/>
      <c r="C23" s="128"/>
      <c r="D23" s="128"/>
      <c r="E23" s="128"/>
      <c r="F23" s="128"/>
      <c r="G23" s="128"/>
      <c r="H23" s="128"/>
    </row>
    <row r="24" spans="1:8" ht="15.75" customHeight="1">
      <c r="A24" s="143" t="s">
        <v>256</v>
      </c>
      <c r="B24" s="119"/>
      <c r="C24" s="144" t="s">
        <v>302</v>
      </c>
      <c r="D24" s="145"/>
      <c r="F24" s="128"/>
      <c r="G24" s="128"/>
      <c r="H24" s="128"/>
    </row>
    <row r="25" spans="1:8" ht="15.75" customHeight="1">
      <c r="A25" s="146" t="s">
        <v>96</v>
      </c>
      <c r="B25" s="128"/>
      <c r="C25" s="146" t="s">
        <v>10</v>
      </c>
      <c r="D25" s="147"/>
      <c r="E25" s="147"/>
      <c r="F25" s="128"/>
      <c r="G25" s="128"/>
      <c r="H25" s="128"/>
    </row>
    <row r="26" spans="1:8" ht="15.75" customHeight="1">
      <c r="A26" s="146" t="s">
        <v>35</v>
      </c>
      <c r="B26" s="128"/>
      <c r="C26" s="146" t="s">
        <v>303</v>
      </c>
      <c r="D26" s="147"/>
      <c r="E26" s="147"/>
      <c r="F26" s="128"/>
      <c r="G26" s="128"/>
      <c r="H26" s="128"/>
    </row>
    <row r="27" spans="1:8" ht="15.75" customHeight="1">
      <c r="A27" s="146" t="s">
        <v>21</v>
      </c>
      <c r="B27" s="128"/>
      <c r="C27" s="146" t="s">
        <v>1</v>
      </c>
      <c r="D27" s="147"/>
      <c r="E27" s="147"/>
      <c r="F27" s="128"/>
      <c r="G27" s="128"/>
      <c r="H27" s="128"/>
    </row>
    <row r="28" spans="1:8" ht="15.75" customHeight="1">
      <c r="A28" s="146" t="s">
        <v>304</v>
      </c>
      <c r="B28" s="128"/>
      <c r="C28" s="146" t="s">
        <v>17</v>
      </c>
      <c r="D28" s="147"/>
      <c r="E28" s="147"/>
      <c r="F28" s="128"/>
      <c r="G28" s="128"/>
      <c r="H28" s="128"/>
    </row>
    <row r="29" spans="1:8" ht="15.75" customHeight="1">
      <c r="A29" s="146" t="s">
        <v>305</v>
      </c>
      <c r="B29" s="128"/>
      <c r="C29" s="146" t="s">
        <v>30</v>
      </c>
      <c r="D29" s="147"/>
      <c r="E29" s="147"/>
      <c r="F29" s="128"/>
      <c r="G29" s="128"/>
      <c r="H29" s="128"/>
    </row>
    <row r="30" spans="1:8" ht="15.75" customHeight="1">
      <c r="A30" s="146" t="s">
        <v>6</v>
      </c>
      <c r="B30" s="128"/>
      <c r="C30" s="146" t="s">
        <v>306</v>
      </c>
      <c r="D30" s="147"/>
      <c r="E30" s="147"/>
      <c r="F30" s="128"/>
      <c r="G30" s="128"/>
      <c r="H30" s="128"/>
    </row>
    <row r="31" spans="1:8" ht="15.75" customHeight="1">
      <c r="A31" s="146" t="s">
        <v>52</v>
      </c>
      <c r="B31" s="128"/>
      <c r="C31" s="146"/>
      <c r="D31" s="147"/>
      <c r="E31" s="147"/>
      <c r="F31" s="128"/>
      <c r="G31" s="128"/>
      <c r="H31" s="128"/>
    </row>
    <row r="32" spans="1:8" ht="15.75" customHeight="1">
      <c r="A32" s="128"/>
      <c r="B32" s="128"/>
      <c r="C32" s="128"/>
      <c r="D32" s="128"/>
      <c r="E32" s="128"/>
      <c r="F32" s="128"/>
      <c r="G32" s="128"/>
      <c r="H32" s="128"/>
    </row>
    <row r="33" spans="1:8" ht="15.75" customHeight="1">
      <c r="A33" s="128"/>
      <c r="B33" s="128"/>
      <c r="C33" s="128"/>
      <c r="D33" s="128"/>
      <c r="E33" s="128"/>
      <c r="F33" s="128"/>
      <c r="G33" s="128"/>
      <c r="H33" s="128"/>
    </row>
    <row r="34" spans="1:8" ht="15.75" customHeight="1">
      <c r="A34" s="128"/>
      <c r="B34" s="128"/>
      <c r="C34" s="128"/>
      <c r="D34" s="128"/>
      <c r="E34" s="128"/>
      <c r="F34" s="128"/>
      <c r="G34" s="128"/>
      <c r="H34" s="128"/>
    </row>
    <row r="35" spans="1:8" ht="15.75" customHeight="1">
      <c r="A35" s="128"/>
      <c r="B35" s="128"/>
      <c r="C35" s="128"/>
      <c r="D35" s="128"/>
      <c r="E35" s="128"/>
      <c r="F35" s="128"/>
      <c r="G35" s="128"/>
      <c r="H35" s="128"/>
    </row>
    <row r="36" spans="1:8" ht="15.75" customHeight="1">
      <c r="A36" s="128"/>
      <c r="B36" s="128"/>
      <c r="C36" s="128"/>
      <c r="D36" s="128"/>
      <c r="E36" s="128"/>
      <c r="F36" s="128"/>
      <c r="G36" s="128"/>
      <c r="H36" s="128"/>
    </row>
    <row r="37" spans="1:8" ht="15.75" customHeight="1">
      <c r="A37" s="128"/>
      <c r="B37" s="128"/>
      <c r="C37" s="128"/>
      <c r="D37" s="128"/>
      <c r="E37" s="128"/>
      <c r="F37" s="128"/>
      <c r="G37" s="128"/>
      <c r="H37" s="128"/>
    </row>
    <row r="38" spans="1:8" ht="15.75" customHeight="1">
      <c r="A38" s="128"/>
      <c r="B38" s="128"/>
      <c r="C38" s="128"/>
      <c r="D38" s="128"/>
      <c r="E38" s="128"/>
      <c r="F38" s="128"/>
      <c r="G38" s="128"/>
      <c r="H38" s="128"/>
    </row>
    <row r="39" spans="1:8" ht="15.75" customHeight="1">
      <c r="A39" s="128"/>
      <c r="B39" s="128"/>
      <c r="C39" s="128"/>
      <c r="D39" s="128"/>
      <c r="E39" s="128"/>
      <c r="F39" s="128"/>
      <c r="G39" s="128"/>
      <c r="H39" s="128"/>
    </row>
    <row r="40" spans="1:8" ht="15.75" customHeight="1">
      <c r="A40" s="128"/>
      <c r="B40" s="128"/>
      <c r="C40" s="128"/>
      <c r="D40" s="128"/>
      <c r="E40" s="128"/>
      <c r="F40" s="128"/>
      <c r="G40" s="128"/>
      <c r="H40" s="128"/>
    </row>
    <row r="41" spans="1:8" ht="15.75" customHeight="1">
      <c r="A41" s="128"/>
      <c r="B41" s="128"/>
      <c r="C41" s="128"/>
      <c r="D41" s="128"/>
      <c r="E41" s="128"/>
      <c r="F41" s="128"/>
      <c r="G41" s="128"/>
      <c r="H41" s="128"/>
    </row>
    <row r="42" spans="1:8" ht="15.75" customHeight="1">
      <c r="A42" s="128"/>
      <c r="B42" s="128"/>
      <c r="C42" s="128"/>
      <c r="D42" s="128"/>
      <c r="E42" s="128"/>
      <c r="F42" s="128"/>
      <c r="G42" s="128"/>
      <c r="H42" s="128"/>
    </row>
    <row r="43" spans="1:8" ht="15.75" customHeight="1">
      <c r="A43" s="128"/>
      <c r="B43" s="128"/>
      <c r="C43" s="128"/>
      <c r="D43" s="128"/>
      <c r="E43" s="128"/>
      <c r="F43" s="128"/>
      <c r="G43" s="128"/>
      <c r="H43" s="128"/>
    </row>
    <row r="44" spans="1:8" ht="15.75" customHeight="1">
      <c r="A44" s="128"/>
      <c r="B44" s="128"/>
      <c r="C44" s="128"/>
      <c r="D44" s="128"/>
      <c r="E44" s="128"/>
      <c r="F44" s="128"/>
      <c r="G44" s="128"/>
      <c r="H44" s="128"/>
    </row>
    <row r="45" spans="1:8" ht="15.75" customHeight="1">
      <c r="A45" s="128"/>
      <c r="B45" s="128"/>
      <c r="C45" s="128"/>
      <c r="D45" s="128"/>
      <c r="E45" s="128"/>
      <c r="F45" s="128"/>
      <c r="G45" s="128"/>
      <c r="H45" s="128"/>
    </row>
    <row r="46" spans="1:8" ht="15.75" customHeight="1">
      <c r="A46" s="128"/>
      <c r="B46" s="128"/>
      <c r="C46" s="128"/>
      <c r="D46" s="128"/>
      <c r="E46" s="128"/>
      <c r="F46" s="128"/>
      <c r="G46" s="128"/>
      <c r="H46" s="128"/>
    </row>
    <row r="47" spans="1:8" ht="15.75" customHeight="1">
      <c r="A47" s="128"/>
      <c r="B47" s="128"/>
      <c r="C47" s="128"/>
      <c r="D47" s="128"/>
      <c r="E47" s="128"/>
      <c r="F47" s="128"/>
      <c r="G47" s="128"/>
      <c r="H47" s="128"/>
    </row>
    <row r="48" spans="1:8" ht="15.75" customHeight="1">
      <c r="A48" s="128"/>
      <c r="B48" s="128"/>
      <c r="C48" s="128"/>
      <c r="D48" s="128"/>
      <c r="E48" s="128"/>
      <c r="F48" s="128"/>
      <c r="G48" s="128"/>
      <c r="H48" s="128"/>
    </row>
    <row r="49" spans="1:8" ht="15.75" customHeight="1">
      <c r="A49" s="128"/>
      <c r="B49" s="128"/>
      <c r="C49" s="128"/>
      <c r="D49" s="128"/>
      <c r="E49" s="128"/>
      <c r="F49" s="128"/>
      <c r="G49" s="128"/>
      <c r="H49" s="128"/>
    </row>
    <row r="50" spans="1:8" ht="15.75" customHeight="1">
      <c r="A50" s="128"/>
      <c r="B50" s="128"/>
      <c r="C50" s="128"/>
      <c r="D50" s="128"/>
      <c r="E50" s="128"/>
      <c r="F50" s="128"/>
      <c r="G50" s="128"/>
      <c r="H50" s="128"/>
    </row>
    <row r="51" spans="1:8" ht="15.75" customHeight="1">
      <c r="A51" s="128"/>
      <c r="B51" s="128"/>
      <c r="C51" s="128"/>
      <c r="D51" s="128"/>
      <c r="E51" s="128"/>
      <c r="F51" s="128"/>
      <c r="G51" s="128"/>
      <c r="H51" s="128"/>
    </row>
    <row r="52" spans="1:8" ht="15.75" customHeight="1">
      <c r="A52" s="128"/>
      <c r="B52" s="128"/>
      <c r="C52" s="128"/>
      <c r="D52" s="128"/>
      <c r="E52" s="128"/>
      <c r="F52" s="128"/>
      <c r="G52" s="128"/>
      <c r="H52" s="128"/>
    </row>
    <row r="53" spans="1:8" ht="15.75" customHeight="1">
      <c r="A53" s="128"/>
      <c r="B53" s="128"/>
      <c r="C53" s="128"/>
      <c r="D53" s="128"/>
      <c r="E53" s="128"/>
      <c r="F53" s="128"/>
      <c r="G53" s="128"/>
      <c r="H53" s="128"/>
    </row>
    <row r="54" spans="1:8" ht="15.75" customHeight="1">
      <c r="A54" s="128"/>
      <c r="B54" s="128"/>
      <c r="C54" s="128"/>
      <c r="D54" s="128"/>
      <c r="E54" s="128"/>
      <c r="F54" s="128"/>
      <c r="G54" s="128"/>
      <c r="H54" s="128"/>
    </row>
    <row r="55" spans="1:8" ht="15.75" customHeight="1">
      <c r="A55" s="128"/>
      <c r="B55" s="128"/>
      <c r="C55" s="128"/>
      <c r="D55" s="128"/>
      <c r="E55" s="128"/>
      <c r="F55" s="128"/>
      <c r="G55" s="128"/>
      <c r="H55" s="128"/>
    </row>
    <row r="56" spans="1:8" ht="15.75" customHeight="1">
      <c r="A56" s="128"/>
      <c r="B56" s="128"/>
      <c r="C56" s="128"/>
      <c r="D56" s="128"/>
      <c r="E56" s="128"/>
      <c r="F56" s="128"/>
      <c r="G56" s="128"/>
      <c r="H56" s="128"/>
    </row>
    <row r="57" spans="1:8" ht="15.75" customHeight="1">
      <c r="A57" s="128"/>
      <c r="B57" s="128"/>
      <c r="C57" s="128"/>
      <c r="D57" s="128"/>
      <c r="E57" s="128"/>
      <c r="F57" s="128"/>
      <c r="G57" s="128"/>
      <c r="H57" s="128"/>
    </row>
    <row r="58" spans="1:8" ht="15.75" customHeight="1">
      <c r="A58" s="128"/>
      <c r="B58" s="128"/>
      <c r="C58" s="128"/>
      <c r="D58" s="128"/>
      <c r="E58" s="128"/>
      <c r="F58" s="128"/>
      <c r="G58" s="128"/>
      <c r="H58" s="128"/>
    </row>
    <row r="59" spans="1:8" ht="15.75" customHeight="1">
      <c r="A59" s="128"/>
      <c r="B59" s="128"/>
      <c r="C59" s="128"/>
      <c r="D59" s="128"/>
      <c r="E59" s="128"/>
      <c r="F59" s="128"/>
      <c r="G59" s="128"/>
      <c r="H59" s="128"/>
    </row>
    <row r="60" spans="1:8" ht="15.75" customHeight="1"/>
    <row r="61" spans="1:8" ht="15.75" customHeight="1"/>
    <row r="62" spans="1:8" ht="15.75" customHeight="1"/>
    <row r="63" spans="1:8" ht="15.75" customHeight="1"/>
    <row r="64" spans="1:8"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mergeCells count="20">
    <mergeCell ref="A1:G1"/>
    <mergeCell ref="A3:D3"/>
    <mergeCell ref="A4:A5"/>
    <mergeCell ref="B4:B5"/>
    <mergeCell ref="A6:A8"/>
    <mergeCell ref="B6:C6"/>
    <mergeCell ref="B7:C7"/>
    <mergeCell ref="B8:C8"/>
    <mergeCell ref="A9:A10"/>
    <mergeCell ref="B9:B10"/>
    <mergeCell ref="A12:G12"/>
    <mergeCell ref="A14:D14"/>
    <mergeCell ref="A15:A16"/>
    <mergeCell ref="B15:B16"/>
    <mergeCell ref="A17:A19"/>
    <mergeCell ref="B17:C17"/>
    <mergeCell ref="B18:C18"/>
    <mergeCell ref="B19:C19"/>
    <mergeCell ref="A20:A21"/>
    <mergeCell ref="B20:B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2"/>
  <sheetViews>
    <sheetView workbookViewId="0">
      <selection activeCell="R22" sqref="R22"/>
    </sheetView>
  </sheetViews>
  <sheetFormatPr baseColWidth="10" defaultColWidth="12.5703125" defaultRowHeight="12.75"/>
  <cols>
    <col min="1" max="1" width="4.28515625" customWidth="1"/>
    <col min="2" max="2" width="6.5703125" customWidth="1"/>
    <col min="3" max="7" width="5.28515625" customWidth="1"/>
    <col min="8" max="8" width="6" customWidth="1"/>
    <col min="9" max="9" width="4.42578125" customWidth="1"/>
    <col min="10" max="10" width="43.140625" customWidth="1"/>
    <col min="11" max="11" width="6" customWidth="1"/>
    <col min="12" max="12" width="7.7109375" customWidth="1"/>
    <col min="13" max="17" width="5.7109375" customWidth="1"/>
    <col min="18" max="18" width="67" customWidth="1"/>
    <col min="19" max="19" width="7" customWidth="1"/>
  </cols>
  <sheetData>
    <row r="1" spans="1:27" ht="15.75" customHeight="1">
      <c r="A1" s="148"/>
      <c r="B1" s="149" t="s">
        <v>7</v>
      </c>
      <c r="C1" s="148"/>
      <c r="D1" s="148"/>
      <c r="E1" s="148"/>
      <c r="F1" s="148"/>
      <c r="G1" s="148"/>
      <c r="L1" s="150" t="s">
        <v>58</v>
      </c>
      <c r="M1" s="148"/>
      <c r="N1" s="148"/>
      <c r="O1" s="148"/>
      <c r="P1" s="148"/>
      <c r="T1" s="148"/>
      <c r="U1" s="148"/>
      <c r="V1" s="148"/>
      <c r="W1" s="148"/>
      <c r="X1" s="148"/>
      <c r="Y1" s="148"/>
      <c r="Z1" s="148"/>
      <c r="AA1" s="148"/>
    </row>
    <row r="2" spans="1:27" ht="19.5" customHeight="1">
      <c r="A2" s="151"/>
      <c r="B2" s="152" t="s">
        <v>307</v>
      </c>
      <c r="C2" s="153">
        <v>1</v>
      </c>
      <c r="D2" s="153">
        <v>2</v>
      </c>
      <c r="E2" s="153">
        <v>3</v>
      </c>
      <c r="F2" s="153">
        <v>4</v>
      </c>
      <c r="G2" s="153">
        <v>5</v>
      </c>
      <c r="L2" s="154" t="s">
        <v>308</v>
      </c>
      <c r="M2" s="155">
        <v>1</v>
      </c>
      <c r="N2" s="153">
        <v>2</v>
      </c>
      <c r="O2" s="153">
        <v>3</v>
      </c>
      <c r="P2" s="153">
        <v>4</v>
      </c>
      <c r="Q2" s="153">
        <v>5</v>
      </c>
      <c r="T2" s="151"/>
      <c r="U2" s="151"/>
      <c r="V2" s="151"/>
      <c r="W2" s="151"/>
      <c r="X2" s="151"/>
      <c r="Y2" s="151"/>
      <c r="Z2" s="151"/>
      <c r="AA2" s="151"/>
    </row>
    <row r="3" spans="1:27" ht="20.25" customHeight="1">
      <c r="A3" s="148"/>
      <c r="B3" s="153">
        <v>1</v>
      </c>
      <c r="C3" s="156">
        <f t="shared" ref="C3:F3" si="0">$B$3*C2</f>
        <v>1</v>
      </c>
      <c r="D3" s="156">
        <f t="shared" si="0"/>
        <v>2</v>
      </c>
      <c r="E3" s="157">
        <f t="shared" si="0"/>
        <v>3</v>
      </c>
      <c r="F3" s="157">
        <f t="shared" si="0"/>
        <v>4</v>
      </c>
      <c r="G3" s="157">
        <v>5</v>
      </c>
      <c r="L3" s="153">
        <v>1</v>
      </c>
      <c r="M3" s="156">
        <f t="shared" ref="M3:P3" si="1">$B$3*M2</f>
        <v>1</v>
      </c>
      <c r="N3" s="156">
        <f t="shared" si="1"/>
        <v>2</v>
      </c>
      <c r="O3" s="157">
        <f t="shared" si="1"/>
        <v>3</v>
      </c>
      <c r="P3" s="157">
        <f t="shared" si="1"/>
        <v>4</v>
      </c>
      <c r="Q3" s="157">
        <v>5</v>
      </c>
      <c r="T3" s="148"/>
      <c r="U3" s="148"/>
      <c r="V3" s="148"/>
      <c r="W3" s="148"/>
      <c r="X3" s="148"/>
      <c r="Y3" s="148"/>
      <c r="Z3" s="148"/>
      <c r="AA3" s="148"/>
    </row>
    <row r="4" spans="1:27" ht="20.25" customHeight="1">
      <c r="A4" s="148"/>
      <c r="B4" s="153">
        <v>2</v>
      </c>
      <c r="C4" s="156">
        <f t="shared" ref="C4:F4" si="2">$B$4*C2</f>
        <v>2</v>
      </c>
      <c r="D4" s="157">
        <f t="shared" si="2"/>
        <v>4</v>
      </c>
      <c r="E4" s="157">
        <f t="shared" si="2"/>
        <v>6</v>
      </c>
      <c r="F4" s="158">
        <f t="shared" si="2"/>
        <v>8</v>
      </c>
      <c r="G4" s="158">
        <v>10</v>
      </c>
      <c r="L4" s="153">
        <v>2</v>
      </c>
      <c r="M4" s="156">
        <f t="shared" ref="M4:P4" si="3">$B$4*M2</f>
        <v>2</v>
      </c>
      <c r="N4" s="157">
        <f t="shared" si="3"/>
        <v>4</v>
      </c>
      <c r="O4" s="157">
        <f t="shared" si="3"/>
        <v>6</v>
      </c>
      <c r="P4" s="158">
        <f t="shared" si="3"/>
        <v>8</v>
      </c>
      <c r="Q4" s="158">
        <v>10</v>
      </c>
      <c r="T4" s="148"/>
      <c r="U4" s="148"/>
      <c r="V4" s="148"/>
      <c r="W4" s="148"/>
      <c r="X4" s="148"/>
      <c r="Y4" s="148"/>
      <c r="Z4" s="148"/>
      <c r="AA4" s="148"/>
    </row>
    <row r="5" spans="1:27" ht="20.25" customHeight="1">
      <c r="A5" s="148"/>
      <c r="B5" s="153">
        <v>3</v>
      </c>
      <c r="C5" s="157">
        <f t="shared" ref="C5:F5" si="4">$B$5*C2</f>
        <v>3</v>
      </c>
      <c r="D5" s="157">
        <f t="shared" si="4"/>
        <v>6</v>
      </c>
      <c r="E5" s="158">
        <f t="shared" si="4"/>
        <v>9</v>
      </c>
      <c r="F5" s="159">
        <f t="shared" si="4"/>
        <v>12</v>
      </c>
      <c r="G5" s="159">
        <v>15</v>
      </c>
      <c r="L5" s="153">
        <v>3</v>
      </c>
      <c r="M5" s="157">
        <f t="shared" ref="M5:P5" si="5">$B$5*M2</f>
        <v>3</v>
      </c>
      <c r="N5" s="157">
        <f t="shared" si="5"/>
        <v>6</v>
      </c>
      <c r="O5" s="158">
        <f t="shared" si="5"/>
        <v>9</v>
      </c>
      <c r="P5" s="159">
        <f t="shared" si="5"/>
        <v>12</v>
      </c>
      <c r="Q5" s="159">
        <v>15</v>
      </c>
      <c r="T5" s="148"/>
      <c r="U5" s="148"/>
      <c r="V5" s="148"/>
      <c r="W5" s="148"/>
      <c r="X5" s="148"/>
      <c r="Y5" s="148"/>
      <c r="Z5" s="148"/>
      <c r="AA5" s="148"/>
    </row>
    <row r="6" spans="1:27" ht="20.25" customHeight="1">
      <c r="A6" s="148"/>
      <c r="B6" s="153">
        <v>4</v>
      </c>
      <c r="C6" s="157">
        <f t="shared" ref="C6:F6" si="6">$B$6*C2</f>
        <v>4</v>
      </c>
      <c r="D6" s="158">
        <f t="shared" si="6"/>
        <v>8</v>
      </c>
      <c r="E6" s="159">
        <f t="shared" si="6"/>
        <v>12</v>
      </c>
      <c r="F6" s="160">
        <f t="shared" si="6"/>
        <v>16</v>
      </c>
      <c r="G6" s="160">
        <v>20</v>
      </c>
      <c r="L6" s="153">
        <v>4</v>
      </c>
      <c r="M6" s="157">
        <f t="shared" ref="M6:P6" si="7">$B$6*M2</f>
        <v>4</v>
      </c>
      <c r="N6" s="158">
        <f t="shared" si="7"/>
        <v>8</v>
      </c>
      <c r="O6" s="159">
        <f t="shared" si="7"/>
        <v>12</v>
      </c>
      <c r="P6" s="160">
        <f t="shared" si="7"/>
        <v>16</v>
      </c>
      <c r="Q6" s="160">
        <v>20</v>
      </c>
      <c r="T6" s="148"/>
      <c r="U6" s="148"/>
      <c r="V6" s="148"/>
      <c r="W6" s="148"/>
      <c r="X6" s="148"/>
      <c r="Y6" s="148"/>
      <c r="Z6" s="148"/>
      <c r="AA6" s="148"/>
    </row>
    <row r="7" spans="1:27" ht="20.25" customHeight="1">
      <c r="A7" s="148"/>
      <c r="B7" s="161">
        <v>5</v>
      </c>
      <c r="C7" s="157">
        <v>5</v>
      </c>
      <c r="D7" s="158">
        <v>10</v>
      </c>
      <c r="E7" s="159">
        <v>15</v>
      </c>
      <c r="F7" s="160">
        <v>20</v>
      </c>
      <c r="G7" s="160">
        <v>25</v>
      </c>
      <c r="H7" s="148"/>
      <c r="I7" s="148"/>
      <c r="J7" s="148"/>
      <c r="K7" s="148"/>
      <c r="L7" s="161">
        <v>5</v>
      </c>
      <c r="M7" s="157">
        <v>5</v>
      </c>
      <c r="N7" s="158">
        <v>10</v>
      </c>
      <c r="O7" s="159">
        <v>15</v>
      </c>
      <c r="P7" s="160">
        <v>20</v>
      </c>
      <c r="Q7" s="160">
        <v>25</v>
      </c>
      <c r="R7" s="148"/>
      <c r="S7" s="148"/>
      <c r="T7" s="148"/>
      <c r="U7" s="148"/>
      <c r="V7" s="148"/>
      <c r="W7" s="148"/>
      <c r="X7" s="148"/>
      <c r="Y7" s="148"/>
      <c r="Z7" s="148"/>
      <c r="AA7" s="148"/>
    </row>
    <row r="8" spans="1:27" ht="20.25" customHeight="1">
      <c r="A8" s="148"/>
      <c r="B8" s="162"/>
      <c r="C8" s="163"/>
      <c r="D8" s="164"/>
      <c r="E8" s="165"/>
      <c r="F8" s="166"/>
      <c r="G8" s="166"/>
      <c r="H8" s="167"/>
      <c r="I8" s="167"/>
      <c r="J8" s="167"/>
      <c r="K8" s="167"/>
      <c r="L8" s="162"/>
      <c r="M8" s="163"/>
      <c r="N8" s="164"/>
      <c r="O8" s="165"/>
      <c r="P8" s="166"/>
      <c r="Q8" s="166"/>
      <c r="R8" s="167"/>
      <c r="S8" s="148"/>
      <c r="T8" s="148"/>
      <c r="U8" s="148"/>
      <c r="V8" s="148"/>
      <c r="W8" s="148"/>
      <c r="X8" s="148"/>
      <c r="Y8" s="148"/>
      <c r="Z8" s="148"/>
      <c r="AA8" s="148"/>
    </row>
    <row r="9" spans="1:27" ht="20.25" customHeight="1">
      <c r="A9" s="148"/>
      <c r="B9" s="162"/>
      <c r="C9" s="163"/>
      <c r="D9" s="164"/>
      <c r="E9" s="165"/>
      <c r="F9" s="166"/>
      <c r="G9" s="166"/>
      <c r="H9" s="167"/>
      <c r="I9" s="167"/>
      <c r="J9" s="167"/>
      <c r="K9" s="167"/>
      <c r="L9" s="162"/>
      <c r="M9" s="163"/>
      <c r="N9" s="164"/>
      <c r="O9" s="165"/>
      <c r="P9" s="166"/>
      <c r="Q9" s="166"/>
      <c r="R9" s="167"/>
      <c r="S9" s="148"/>
      <c r="T9" s="148"/>
      <c r="U9" s="148"/>
      <c r="V9" s="148"/>
      <c r="W9" s="148"/>
      <c r="X9" s="148"/>
      <c r="Y9" s="148"/>
      <c r="Z9" s="148"/>
      <c r="AA9" s="148"/>
    </row>
    <row r="10" spans="1:27" ht="15.75" customHeight="1">
      <c r="A10" s="148"/>
      <c r="B10" s="168"/>
      <c r="C10" s="148"/>
      <c r="D10" s="148"/>
      <c r="E10" s="148"/>
      <c r="F10" s="148"/>
      <c r="G10" s="148"/>
      <c r="H10" s="148"/>
      <c r="I10" s="148"/>
      <c r="J10" s="148"/>
      <c r="K10" s="148"/>
      <c r="L10" s="148"/>
      <c r="M10" s="148"/>
      <c r="N10" s="148"/>
      <c r="O10" s="148"/>
      <c r="P10" s="148"/>
      <c r="Q10" s="148"/>
      <c r="R10" s="169" t="s">
        <v>309</v>
      </c>
      <c r="S10" s="148"/>
      <c r="T10" s="148"/>
      <c r="U10" s="148"/>
      <c r="V10" s="148"/>
      <c r="W10" s="148"/>
      <c r="X10" s="148"/>
      <c r="Y10" s="148"/>
      <c r="Z10" s="148"/>
      <c r="AA10" s="148"/>
    </row>
    <row r="11" spans="1:27" ht="29.25" customHeight="1">
      <c r="A11" s="148"/>
      <c r="B11" s="170" t="s">
        <v>310</v>
      </c>
      <c r="C11" s="333" t="s">
        <v>311</v>
      </c>
      <c r="D11" s="334"/>
      <c r="E11" s="334"/>
      <c r="F11" s="334"/>
      <c r="G11" s="334"/>
      <c r="H11" s="340" t="s">
        <v>312</v>
      </c>
      <c r="I11" s="340"/>
      <c r="J11" s="340"/>
      <c r="L11" s="170" t="s">
        <v>310</v>
      </c>
      <c r="M11" s="339" t="s">
        <v>313</v>
      </c>
      <c r="N11" s="337"/>
      <c r="O11" s="337"/>
      <c r="P11" s="337"/>
      <c r="Q11" s="338"/>
      <c r="R11" s="171" t="s">
        <v>314</v>
      </c>
      <c r="S11" s="148"/>
      <c r="T11" s="148"/>
      <c r="U11" s="148"/>
      <c r="V11" s="148"/>
      <c r="W11" s="148"/>
      <c r="X11" s="148"/>
      <c r="Y11" s="148"/>
      <c r="Z11" s="148"/>
      <c r="AA11" s="148"/>
    </row>
    <row r="12" spans="1:27" ht="54" customHeight="1">
      <c r="A12" s="148"/>
      <c r="B12" s="172" t="s">
        <v>315</v>
      </c>
      <c r="C12" s="333" t="s">
        <v>316</v>
      </c>
      <c r="D12" s="334"/>
      <c r="E12" s="334"/>
      <c r="F12" s="334"/>
      <c r="G12" s="334"/>
      <c r="H12" s="335" t="s">
        <v>317</v>
      </c>
      <c r="I12" s="335"/>
      <c r="J12" s="335"/>
      <c r="L12" s="172" t="s">
        <v>315</v>
      </c>
      <c r="M12" s="339" t="s">
        <v>316</v>
      </c>
      <c r="N12" s="337"/>
      <c r="O12" s="337"/>
      <c r="P12" s="337"/>
      <c r="Q12" s="338"/>
      <c r="R12" s="171" t="s">
        <v>318</v>
      </c>
      <c r="S12" s="148"/>
      <c r="T12" s="148"/>
      <c r="U12" s="148"/>
      <c r="V12" s="148"/>
      <c r="W12" s="148"/>
      <c r="X12" s="148"/>
      <c r="Y12" s="148"/>
      <c r="Z12" s="148"/>
      <c r="AA12" s="148"/>
    </row>
    <row r="13" spans="1:27" ht="41.25" customHeight="1">
      <c r="A13" s="148"/>
      <c r="B13" s="173" t="s">
        <v>319</v>
      </c>
      <c r="C13" s="333" t="s">
        <v>320</v>
      </c>
      <c r="D13" s="334"/>
      <c r="E13" s="334"/>
      <c r="F13" s="334"/>
      <c r="G13" s="334"/>
      <c r="H13" s="335" t="s">
        <v>321</v>
      </c>
      <c r="I13" s="335"/>
      <c r="J13" s="335"/>
      <c r="L13" s="173" t="s">
        <v>319</v>
      </c>
      <c r="M13" s="339" t="s">
        <v>322</v>
      </c>
      <c r="N13" s="337"/>
      <c r="O13" s="337"/>
      <c r="P13" s="337"/>
      <c r="Q13" s="338"/>
      <c r="R13" s="171" t="s">
        <v>323</v>
      </c>
      <c r="S13" s="148"/>
      <c r="T13" s="148"/>
      <c r="U13" s="148"/>
      <c r="V13" s="148"/>
      <c r="W13" s="148"/>
      <c r="X13" s="148"/>
      <c r="Y13" s="148"/>
      <c r="Z13" s="148"/>
      <c r="AA13" s="148"/>
    </row>
    <row r="14" spans="1:27" ht="34.5" customHeight="1">
      <c r="A14" s="148"/>
      <c r="B14" s="174" t="s">
        <v>324</v>
      </c>
      <c r="C14" s="333" t="s">
        <v>325</v>
      </c>
      <c r="D14" s="334"/>
      <c r="E14" s="334"/>
      <c r="F14" s="334"/>
      <c r="G14" s="334"/>
      <c r="H14" s="335" t="s">
        <v>326</v>
      </c>
      <c r="I14" s="335"/>
      <c r="J14" s="335"/>
      <c r="L14" s="174" t="s">
        <v>324</v>
      </c>
      <c r="M14" s="339" t="s">
        <v>327</v>
      </c>
      <c r="N14" s="337"/>
      <c r="O14" s="337"/>
      <c r="P14" s="337"/>
      <c r="Q14" s="338"/>
      <c r="R14" s="171" t="s">
        <v>328</v>
      </c>
      <c r="S14" s="148"/>
      <c r="T14" s="148"/>
      <c r="U14" s="148"/>
      <c r="V14" s="148"/>
      <c r="W14" s="148"/>
      <c r="X14" s="148"/>
      <c r="Y14" s="148"/>
      <c r="Z14" s="148"/>
      <c r="AA14" s="148"/>
    </row>
    <row r="15" spans="1:27" ht="44.25" customHeight="1">
      <c r="A15" s="148"/>
      <c r="B15" s="175" t="s">
        <v>329</v>
      </c>
      <c r="C15" s="333" t="s">
        <v>330</v>
      </c>
      <c r="D15" s="334"/>
      <c r="E15" s="334"/>
      <c r="F15" s="334"/>
      <c r="G15" s="334"/>
      <c r="H15" s="335" t="s">
        <v>331</v>
      </c>
      <c r="I15" s="335"/>
      <c r="J15" s="335"/>
      <c r="L15" s="176" t="s">
        <v>332</v>
      </c>
      <c r="M15" s="336" t="s">
        <v>333</v>
      </c>
      <c r="N15" s="337"/>
      <c r="O15" s="337"/>
      <c r="P15" s="337"/>
      <c r="Q15" s="338"/>
      <c r="R15" s="171" t="s">
        <v>334</v>
      </c>
      <c r="S15" s="148"/>
      <c r="T15" s="148"/>
      <c r="U15" s="148"/>
      <c r="V15" s="148"/>
      <c r="W15" s="148"/>
      <c r="X15" s="148"/>
      <c r="Y15" s="148"/>
      <c r="Z15" s="148"/>
      <c r="AA15" s="148"/>
    </row>
    <row r="16" spans="1:27" ht="15.75" customHeight="1">
      <c r="A16" s="148"/>
      <c r="B16" s="16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row>
    <row r="17" spans="1:27" ht="15.75" customHeight="1">
      <c r="A17" s="148"/>
      <c r="B17" s="16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row>
    <row r="18" spans="1:27" ht="15.75" customHeight="1">
      <c r="A18" s="148"/>
      <c r="B18" s="16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row>
    <row r="19" spans="1:27" ht="15.75" customHeight="1">
      <c r="A19" s="148"/>
      <c r="B19" s="16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15.75" customHeight="1">
      <c r="A20" s="148"/>
      <c r="B20" s="16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row>
    <row r="21" spans="1:27" ht="15.75" customHeight="1">
      <c r="A21" s="148"/>
      <c r="B21" s="168"/>
      <c r="C21" s="148"/>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row>
    <row r="22" spans="1:27" ht="15.75" customHeight="1">
      <c r="A22" s="148"/>
      <c r="B22" s="168"/>
      <c r="C22" s="148"/>
      <c r="D22" s="148"/>
      <c r="E22" s="148"/>
      <c r="F22" s="148"/>
      <c r="G22" s="148"/>
      <c r="H22" s="148"/>
      <c r="I22" s="148"/>
      <c r="J22" s="148"/>
      <c r="K22" s="148"/>
      <c r="L22" s="148"/>
      <c r="M22" s="148"/>
      <c r="N22" s="148"/>
      <c r="O22" s="148"/>
      <c r="P22" s="148"/>
      <c r="Q22" s="148"/>
      <c r="R22" s="148"/>
      <c r="S22" s="148"/>
      <c r="T22" s="148"/>
      <c r="U22" s="148"/>
      <c r="V22" s="148"/>
      <c r="W22" s="148"/>
      <c r="X22" s="148"/>
      <c r="Y22" s="148"/>
      <c r="Z22" s="148"/>
      <c r="AA22" s="148"/>
    </row>
    <row r="23" spans="1:27" ht="15.75" customHeight="1">
      <c r="A23" s="148"/>
      <c r="B23" s="16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row>
    <row r="24" spans="1:27" ht="15.75" customHeight="1">
      <c r="A24" s="148"/>
      <c r="B24" s="16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c r="AA24" s="148"/>
    </row>
    <row r="25" spans="1:27" ht="15.75" customHeight="1">
      <c r="A25" s="148"/>
      <c r="B25" s="16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row>
    <row r="26" spans="1:27" ht="15.75" customHeight="1">
      <c r="A26" s="148"/>
      <c r="B26" s="16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row>
    <row r="27" spans="1:27" ht="15.75" customHeight="1">
      <c r="A27" s="148"/>
      <c r="B27" s="16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row>
    <row r="28" spans="1:27" ht="15.75" customHeight="1">
      <c r="A28" s="148"/>
      <c r="B28" s="16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row>
    <row r="29" spans="1:27" ht="15.75" customHeight="1">
      <c r="A29" s="148"/>
      <c r="B29" s="16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row>
    <row r="30" spans="1:27" ht="15.75" customHeight="1">
      <c r="A30" s="148"/>
      <c r="B30" s="16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row>
    <row r="31" spans="1:27" ht="15.75" customHeight="1">
      <c r="A31" s="148"/>
      <c r="B31" s="16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row>
    <row r="32" spans="1:27" ht="15.75" customHeight="1">
      <c r="A32" s="148"/>
      <c r="B32" s="16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row>
    <row r="33" spans="1:27" ht="15.75" customHeight="1">
      <c r="A33" s="148"/>
      <c r="B33" s="16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row>
    <row r="34" spans="1:27" ht="15.75" customHeight="1">
      <c r="A34" s="148"/>
      <c r="B34" s="16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row>
    <row r="35" spans="1:27" ht="15.75" customHeight="1">
      <c r="A35" s="148"/>
      <c r="B35" s="16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row>
    <row r="36" spans="1:27" ht="15.75" customHeight="1">
      <c r="A36" s="148"/>
      <c r="B36" s="16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row>
    <row r="37" spans="1:27" ht="15.75" customHeight="1">
      <c r="A37" s="148"/>
      <c r="B37" s="16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row>
    <row r="38" spans="1:27" ht="15.75" customHeight="1">
      <c r="A38" s="148"/>
      <c r="B38" s="16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row>
    <row r="39" spans="1:27" ht="15.75" customHeight="1">
      <c r="A39" s="148"/>
      <c r="B39" s="16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row>
    <row r="40" spans="1:27" ht="15.75" customHeight="1">
      <c r="A40" s="148"/>
      <c r="B40" s="16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row>
    <row r="41" spans="1:27" ht="15.75" customHeight="1">
      <c r="A41" s="148"/>
      <c r="B41" s="16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row>
    <row r="42" spans="1:27" ht="15.75" customHeight="1">
      <c r="A42" s="148"/>
      <c r="B42" s="16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row>
    <row r="43" spans="1:27" ht="15.75" customHeight="1">
      <c r="A43" s="148"/>
      <c r="B43" s="16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row>
    <row r="44" spans="1:27" ht="15.75" customHeight="1">
      <c r="A44" s="148"/>
      <c r="B44" s="16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row>
    <row r="45" spans="1:27" ht="15.75" customHeight="1">
      <c r="A45" s="148"/>
      <c r="B45" s="16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row>
    <row r="46" spans="1:27" ht="15.75" customHeight="1">
      <c r="A46" s="148"/>
      <c r="B46" s="16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row>
    <row r="47" spans="1:27" ht="15.75" customHeight="1">
      <c r="A47" s="148"/>
      <c r="B47" s="16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row>
    <row r="48" spans="1:27" ht="15.75" customHeight="1">
      <c r="A48" s="148"/>
      <c r="B48" s="16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row>
    <row r="49" spans="1:27" ht="15.75" customHeight="1">
      <c r="A49" s="148"/>
      <c r="B49" s="16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row>
    <row r="50" spans="1:27" ht="15.75" customHeight="1">
      <c r="A50" s="148"/>
      <c r="B50" s="16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row>
    <row r="51" spans="1:27" ht="15.75" customHeight="1">
      <c r="A51" s="148"/>
      <c r="B51" s="16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row>
    <row r="52" spans="1:27" ht="15.75" customHeight="1">
      <c r="A52" s="148"/>
      <c r="B52" s="16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row>
    <row r="53" spans="1:27" ht="15.75" customHeight="1">
      <c r="A53" s="148"/>
      <c r="B53" s="16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row>
    <row r="54" spans="1:27" ht="15.75" customHeight="1">
      <c r="A54" s="148"/>
      <c r="B54" s="16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row>
    <row r="55" spans="1:27" ht="15.75" customHeight="1">
      <c r="A55" s="148"/>
      <c r="B55" s="16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row>
    <row r="56" spans="1:27" ht="15.75" customHeight="1">
      <c r="A56" s="148"/>
      <c r="B56" s="16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row>
    <row r="57" spans="1:27" ht="15.75" customHeight="1">
      <c r="A57" s="148"/>
      <c r="B57" s="16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row>
    <row r="58" spans="1:27" ht="15.75" customHeight="1">
      <c r="A58" s="148"/>
      <c r="B58" s="16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row>
    <row r="59" spans="1:27" ht="15.75" customHeight="1">
      <c r="A59" s="148"/>
      <c r="B59" s="16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row>
    <row r="60" spans="1:27" ht="15.75" customHeight="1">
      <c r="A60" s="148"/>
      <c r="B60" s="16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row>
    <row r="61" spans="1:27" ht="15.75" customHeight="1">
      <c r="A61" s="148"/>
      <c r="B61" s="16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row>
    <row r="62" spans="1:27" ht="15.75" customHeight="1">
      <c r="A62" s="148"/>
      <c r="B62" s="16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row>
    <row r="63" spans="1:27" ht="15.75" customHeight="1">
      <c r="A63" s="148"/>
      <c r="B63" s="16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row>
    <row r="64" spans="1:27" ht="15.75" customHeight="1">
      <c r="A64" s="148"/>
      <c r="B64" s="16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row>
    <row r="65" spans="1:27" ht="15.75" customHeight="1">
      <c r="A65" s="148"/>
      <c r="B65" s="16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row>
    <row r="66" spans="1:27" ht="15.75" customHeight="1">
      <c r="A66" s="148"/>
      <c r="B66" s="16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row>
    <row r="67" spans="1:27" ht="15.75" customHeight="1">
      <c r="A67" s="148"/>
      <c r="B67" s="16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row>
    <row r="68" spans="1:27" ht="15.75" customHeight="1">
      <c r="A68" s="148"/>
      <c r="B68" s="16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row>
    <row r="69" spans="1:27" ht="15.75" customHeight="1">
      <c r="A69" s="148"/>
      <c r="B69" s="16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row>
    <row r="70" spans="1:27" ht="15.75" customHeight="1">
      <c r="A70" s="148"/>
      <c r="B70" s="16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row>
    <row r="71" spans="1:27" ht="15.75" customHeight="1">
      <c r="A71" s="148"/>
      <c r="B71" s="16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row>
    <row r="72" spans="1:27" ht="15.75" customHeight="1">
      <c r="A72" s="148"/>
      <c r="B72" s="16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row>
    <row r="73" spans="1:27" ht="15.75" customHeight="1">
      <c r="A73" s="148"/>
      <c r="B73" s="16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row>
    <row r="74" spans="1:27" ht="15.75" customHeight="1">
      <c r="A74" s="148"/>
      <c r="B74" s="16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row>
    <row r="75" spans="1:27" ht="15.75" customHeight="1">
      <c r="A75" s="148"/>
      <c r="B75" s="16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row>
    <row r="76" spans="1:27" ht="15.75" customHeight="1">
      <c r="A76" s="148"/>
      <c r="B76" s="16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row>
    <row r="77" spans="1:27" ht="15.75" customHeight="1">
      <c r="A77" s="148"/>
      <c r="B77" s="16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row>
    <row r="78" spans="1:27" ht="15.75" customHeight="1">
      <c r="A78" s="148"/>
      <c r="B78" s="16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row>
    <row r="79" spans="1:27" ht="15.75" customHeight="1">
      <c r="A79" s="148"/>
      <c r="B79" s="16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row>
    <row r="80" spans="1:27" ht="15.75" customHeight="1">
      <c r="A80" s="148"/>
      <c r="B80" s="16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row>
    <row r="81" spans="1:27" ht="15.75" customHeight="1">
      <c r="A81" s="148"/>
      <c r="B81" s="16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row>
    <row r="82" spans="1:27" ht="15.75" customHeight="1">
      <c r="A82" s="148"/>
      <c r="B82" s="16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row>
    <row r="83" spans="1:27" ht="15.75" customHeight="1">
      <c r="A83" s="148"/>
      <c r="B83" s="16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row>
    <row r="84" spans="1:27" ht="15.75" customHeight="1">
      <c r="A84" s="148"/>
      <c r="B84" s="16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row>
    <row r="85" spans="1:27" ht="15.75" customHeight="1">
      <c r="A85" s="148"/>
      <c r="B85" s="16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row>
    <row r="86" spans="1:27" ht="15.75" customHeight="1">
      <c r="A86" s="148"/>
      <c r="B86" s="16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row>
    <row r="87" spans="1:27" ht="15.75" customHeight="1">
      <c r="A87" s="148"/>
      <c r="B87" s="16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row>
    <row r="88" spans="1:27" ht="15.75" customHeight="1">
      <c r="A88" s="148"/>
      <c r="B88" s="16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row>
    <row r="89" spans="1:27" ht="15.75" customHeight="1">
      <c r="A89" s="148"/>
      <c r="B89" s="16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row>
    <row r="90" spans="1:27" ht="15.75" customHeight="1">
      <c r="A90" s="148"/>
      <c r="B90" s="16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row>
    <row r="91" spans="1:27" ht="15.75" customHeight="1">
      <c r="A91" s="148"/>
      <c r="B91" s="16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row>
    <row r="92" spans="1:27" ht="15.75" customHeight="1">
      <c r="A92" s="148"/>
      <c r="B92" s="16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row>
    <row r="93" spans="1:27" ht="15.75" customHeight="1">
      <c r="A93" s="148"/>
      <c r="B93" s="16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row>
    <row r="94" spans="1:27" ht="15.75" customHeight="1">
      <c r="A94" s="148"/>
      <c r="B94" s="16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row>
    <row r="95" spans="1:27" ht="15.75" customHeight="1">
      <c r="A95" s="148"/>
      <c r="B95" s="16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row>
    <row r="96" spans="1:27" ht="15.75" customHeight="1">
      <c r="A96" s="148"/>
      <c r="B96" s="16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row>
    <row r="97" spans="1:27" ht="15.75" customHeight="1">
      <c r="A97" s="148"/>
      <c r="B97" s="16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row>
    <row r="98" spans="1:27" ht="15.75" customHeight="1">
      <c r="A98" s="148"/>
      <c r="B98" s="16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row>
    <row r="99" spans="1:27" ht="15.75" customHeight="1">
      <c r="A99" s="148"/>
      <c r="B99" s="16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row>
    <row r="100" spans="1:27" ht="15.75" customHeight="1">
      <c r="A100" s="148"/>
      <c r="B100" s="16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row>
    <row r="101" spans="1:27" ht="15.75" customHeight="1">
      <c r="A101" s="148"/>
      <c r="B101" s="16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row>
    <row r="102" spans="1:27" ht="15.75" customHeight="1">
      <c r="A102" s="148"/>
      <c r="B102" s="16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row>
    <row r="103" spans="1:27" ht="15.75" customHeight="1">
      <c r="A103" s="148"/>
      <c r="B103" s="16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row>
    <row r="104" spans="1:27" ht="15.75" customHeight="1">
      <c r="A104" s="148"/>
      <c r="B104" s="16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row>
    <row r="105" spans="1:27" ht="15.75" customHeight="1">
      <c r="A105" s="148"/>
      <c r="B105" s="16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row>
    <row r="106" spans="1:27" ht="15.75" customHeight="1">
      <c r="A106" s="148"/>
      <c r="B106" s="16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row>
    <row r="107" spans="1:27" ht="15.75" customHeight="1">
      <c r="A107" s="148"/>
      <c r="B107" s="16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row>
    <row r="108" spans="1:27" ht="15.75" customHeight="1">
      <c r="A108" s="148"/>
      <c r="B108" s="16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row>
    <row r="109" spans="1:27" ht="15.75" customHeight="1">
      <c r="A109" s="148"/>
      <c r="B109" s="16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row>
    <row r="110" spans="1:27" ht="15.75" customHeight="1">
      <c r="A110" s="148"/>
      <c r="B110" s="16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row>
    <row r="111" spans="1:27" ht="15.75" customHeight="1">
      <c r="A111" s="148"/>
      <c r="B111" s="16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row>
    <row r="112" spans="1:27" ht="15.75" customHeight="1">
      <c r="A112" s="148"/>
      <c r="B112" s="16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row>
    <row r="113" spans="1:27" ht="15.75" customHeight="1">
      <c r="A113" s="148"/>
      <c r="B113" s="16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row>
    <row r="114" spans="1:27" ht="15.75" customHeight="1">
      <c r="A114" s="148"/>
      <c r="B114" s="16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row>
    <row r="115" spans="1:27" ht="15.75" customHeight="1">
      <c r="A115" s="148"/>
      <c r="B115" s="16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row>
    <row r="116" spans="1:27" ht="15.75" customHeight="1">
      <c r="A116" s="148"/>
      <c r="B116" s="16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row>
    <row r="117" spans="1:27" ht="15.75" customHeight="1">
      <c r="A117" s="148"/>
      <c r="B117" s="16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row>
    <row r="118" spans="1:27" ht="15.75" customHeight="1">
      <c r="A118" s="148"/>
      <c r="B118" s="16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row>
    <row r="119" spans="1:27" ht="15.75" customHeight="1">
      <c r="A119" s="148"/>
      <c r="B119" s="16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row>
    <row r="120" spans="1:27" ht="15.75" customHeight="1">
      <c r="A120" s="148"/>
      <c r="B120" s="16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row>
    <row r="121" spans="1:27" ht="15.75" customHeight="1">
      <c r="A121" s="148"/>
      <c r="B121" s="16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row>
    <row r="122" spans="1:27" ht="15.75" customHeight="1">
      <c r="A122" s="148"/>
      <c r="B122" s="16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row>
    <row r="123" spans="1:27" ht="15.75" customHeight="1">
      <c r="A123" s="148"/>
      <c r="B123" s="16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row>
    <row r="124" spans="1:27" ht="15.75" customHeight="1">
      <c r="A124" s="148"/>
      <c r="B124" s="16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row>
    <row r="125" spans="1:27" ht="15.75" customHeight="1">
      <c r="A125" s="148"/>
      <c r="B125" s="16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row>
    <row r="126" spans="1:27" ht="15.75" customHeight="1">
      <c r="A126" s="148"/>
      <c r="B126" s="16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row>
    <row r="127" spans="1:27" ht="15.75" customHeight="1">
      <c r="A127" s="148"/>
      <c r="B127" s="16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row>
    <row r="128" spans="1:27" ht="15.75" customHeight="1">
      <c r="A128" s="148"/>
      <c r="B128" s="16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row>
    <row r="129" spans="1:27" ht="15.75" customHeight="1">
      <c r="A129" s="148"/>
      <c r="B129" s="16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row>
    <row r="130" spans="1:27" ht="15.75" customHeight="1">
      <c r="A130" s="148"/>
      <c r="B130" s="16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row>
    <row r="131" spans="1:27" ht="15.75" customHeight="1">
      <c r="A131" s="148"/>
      <c r="B131" s="16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row>
    <row r="132" spans="1:27" ht="15.75" customHeight="1">
      <c r="A132" s="148"/>
      <c r="B132" s="16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row>
    <row r="133" spans="1:27" ht="15.75" customHeight="1">
      <c r="A133" s="148"/>
      <c r="B133" s="16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row>
    <row r="134" spans="1:27" ht="15.75" customHeight="1">
      <c r="A134" s="148"/>
      <c r="B134" s="16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row>
    <row r="135" spans="1:27" ht="15.75" customHeight="1">
      <c r="A135" s="148"/>
      <c r="B135" s="16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row>
    <row r="136" spans="1:27" ht="15.75" customHeight="1">
      <c r="A136" s="148"/>
      <c r="B136" s="16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row>
    <row r="137" spans="1:27" ht="15.75" customHeight="1">
      <c r="A137" s="148"/>
      <c r="B137" s="16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row>
    <row r="138" spans="1:27" ht="15.75" customHeight="1">
      <c r="A138" s="148"/>
      <c r="B138" s="16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row>
    <row r="139" spans="1:27" ht="15.75" customHeight="1">
      <c r="A139" s="148"/>
      <c r="B139" s="16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row>
    <row r="140" spans="1:27" ht="15.75" customHeight="1">
      <c r="A140" s="148"/>
      <c r="B140" s="16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row>
    <row r="141" spans="1:27" ht="15.75" customHeight="1">
      <c r="A141" s="148"/>
      <c r="B141" s="16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row>
    <row r="142" spans="1:27" ht="15.75" customHeight="1">
      <c r="A142" s="148"/>
      <c r="B142" s="16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row>
    <row r="143" spans="1:27" ht="15.75" customHeight="1">
      <c r="A143" s="148"/>
      <c r="B143" s="16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row>
    <row r="144" spans="1:27" ht="15.75" customHeight="1">
      <c r="A144" s="148"/>
      <c r="B144" s="16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row>
    <row r="145" spans="1:27" ht="15.75" customHeight="1">
      <c r="A145" s="148"/>
      <c r="B145" s="16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row>
    <row r="146" spans="1:27" ht="15.75" customHeight="1">
      <c r="A146" s="148"/>
      <c r="B146" s="16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row>
    <row r="147" spans="1:27" ht="15.75" customHeight="1">
      <c r="A147" s="148"/>
      <c r="B147" s="16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row>
    <row r="148" spans="1:27" ht="15.75" customHeight="1">
      <c r="A148" s="148"/>
      <c r="B148" s="16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row>
    <row r="149" spans="1:27" ht="15.75" customHeight="1">
      <c r="A149" s="148"/>
      <c r="B149" s="16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row>
    <row r="150" spans="1:27" ht="15.75" customHeight="1">
      <c r="A150" s="148"/>
      <c r="B150" s="16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row>
    <row r="151" spans="1:27" ht="15.75" customHeight="1">
      <c r="A151" s="148"/>
      <c r="B151" s="16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row>
    <row r="152" spans="1:27" ht="15.75" customHeight="1">
      <c r="A152" s="148"/>
      <c r="B152" s="16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row>
    <row r="153" spans="1:27" ht="15.75" customHeight="1">
      <c r="A153" s="148"/>
      <c r="B153" s="16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row>
    <row r="154" spans="1:27" ht="15.75" customHeight="1">
      <c r="A154" s="148"/>
      <c r="B154" s="16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row>
    <row r="155" spans="1:27" ht="15.75" customHeight="1">
      <c r="A155" s="148"/>
      <c r="B155" s="16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row>
    <row r="156" spans="1:27" ht="15.75" customHeight="1">
      <c r="A156" s="148"/>
      <c r="B156" s="16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row>
    <row r="157" spans="1:27" ht="15.75" customHeight="1">
      <c r="A157" s="148"/>
      <c r="B157" s="16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row>
    <row r="158" spans="1:27" ht="15.75" customHeight="1">
      <c r="A158" s="148"/>
      <c r="B158" s="16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row>
    <row r="159" spans="1:27" ht="15.75" customHeight="1">
      <c r="A159" s="148"/>
      <c r="B159" s="16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row>
    <row r="160" spans="1:27" ht="15.75" customHeight="1">
      <c r="A160" s="148"/>
      <c r="B160" s="16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row>
    <row r="161" spans="1:27" ht="15.75" customHeight="1">
      <c r="A161" s="148"/>
      <c r="B161" s="16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row>
    <row r="162" spans="1:27" ht="15.75" customHeight="1">
      <c r="A162" s="148"/>
      <c r="B162" s="16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row>
    <row r="163" spans="1:27" ht="15.75" customHeight="1">
      <c r="A163" s="148"/>
      <c r="B163" s="16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row>
    <row r="164" spans="1:27" ht="15.75" customHeight="1">
      <c r="A164" s="148"/>
      <c r="B164" s="16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row>
    <row r="165" spans="1:27" ht="15.75" customHeight="1">
      <c r="A165" s="148"/>
      <c r="B165" s="16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row>
    <row r="166" spans="1:27" ht="15.75" customHeight="1">
      <c r="A166" s="148"/>
      <c r="B166" s="16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row>
    <row r="167" spans="1:27" ht="15.75" customHeight="1">
      <c r="A167" s="148"/>
      <c r="B167" s="16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row>
    <row r="168" spans="1:27" ht="15.75" customHeight="1">
      <c r="A168" s="148"/>
      <c r="B168" s="16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row>
    <row r="169" spans="1:27" ht="15.75" customHeight="1">
      <c r="A169" s="148"/>
      <c r="B169" s="16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row>
    <row r="170" spans="1:27" ht="15.75" customHeight="1">
      <c r="A170" s="148"/>
      <c r="B170" s="16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row>
    <row r="171" spans="1:27" ht="15.75" customHeight="1">
      <c r="A171" s="148"/>
      <c r="B171" s="16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row>
    <row r="172" spans="1:27" ht="15.75" customHeight="1">
      <c r="A172" s="148"/>
      <c r="B172" s="16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row>
    <row r="173" spans="1:27" ht="15.75" customHeight="1">
      <c r="A173" s="148"/>
      <c r="B173" s="16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row>
    <row r="174" spans="1:27" ht="15.75" customHeight="1">
      <c r="A174" s="148"/>
      <c r="B174" s="16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row>
    <row r="175" spans="1:27" ht="15.75" customHeight="1">
      <c r="A175" s="148"/>
      <c r="B175" s="16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row>
    <row r="176" spans="1:27" ht="15.75" customHeight="1">
      <c r="A176" s="148"/>
      <c r="B176" s="16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row>
    <row r="177" spans="1:27" ht="15.75" customHeight="1">
      <c r="A177" s="148"/>
      <c r="B177" s="16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row>
    <row r="178" spans="1:27" ht="15.75" customHeight="1">
      <c r="A178" s="148"/>
      <c r="B178" s="16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row>
    <row r="179" spans="1:27" ht="15.75" customHeight="1">
      <c r="A179" s="148"/>
      <c r="B179" s="16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row>
    <row r="180" spans="1:27" ht="15.75" customHeight="1">
      <c r="A180" s="148"/>
      <c r="B180" s="16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row>
    <row r="181" spans="1:27" ht="15.75" customHeight="1">
      <c r="A181" s="148"/>
      <c r="B181" s="16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row>
    <row r="182" spans="1:27" ht="15.75" customHeight="1">
      <c r="A182" s="148"/>
      <c r="B182" s="16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row>
    <row r="183" spans="1:27" ht="15.75" customHeight="1">
      <c r="A183" s="148"/>
      <c r="B183" s="16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row>
    <row r="184" spans="1:27" ht="15.75" customHeight="1">
      <c r="A184" s="148"/>
      <c r="B184" s="16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row>
    <row r="185" spans="1:27" ht="15.75" customHeight="1">
      <c r="A185" s="148"/>
      <c r="B185" s="16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row>
    <row r="186" spans="1:27" ht="15.75" customHeight="1">
      <c r="A186" s="148"/>
      <c r="B186" s="16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row>
    <row r="187" spans="1:27" ht="15.75" customHeight="1">
      <c r="A187" s="148"/>
      <c r="B187" s="16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row>
    <row r="188" spans="1:27" ht="15.75" customHeight="1">
      <c r="A188" s="148"/>
      <c r="B188" s="16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row>
    <row r="189" spans="1:27" ht="15.75" customHeight="1">
      <c r="A189" s="148"/>
      <c r="B189" s="16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row>
    <row r="190" spans="1:27" ht="15.75" customHeight="1">
      <c r="A190" s="148"/>
      <c r="B190" s="16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row>
    <row r="191" spans="1:27" ht="15.75" customHeight="1">
      <c r="A191" s="148"/>
      <c r="B191" s="16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row>
    <row r="192" spans="1:27" ht="15.75" customHeight="1">
      <c r="A192" s="148"/>
      <c r="B192" s="16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row>
    <row r="193" spans="1:27" ht="15.75" customHeight="1">
      <c r="A193" s="148"/>
      <c r="B193" s="16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row>
    <row r="194" spans="1:27" ht="15.75" customHeight="1">
      <c r="A194" s="148"/>
      <c r="B194" s="16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row>
    <row r="195" spans="1:27" ht="15.75" customHeight="1">
      <c r="A195" s="148"/>
      <c r="B195" s="16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row>
    <row r="196" spans="1:27" ht="15.75" customHeight="1">
      <c r="A196" s="148"/>
      <c r="B196" s="16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row>
    <row r="197" spans="1:27" ht="15.75" customHeight="1">
      <c r="A197" s="148"/>
      <c r="B197" s="16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row>
    <row r="198" spans="1:27" ht="15.75" customHeight="1">
      <c r="A198" s="148"/>
      <c r="B198" s="16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row>
    <row r="199" spans="1:27" ht="15.75" customHeight="1">
      <c r="A199" s="148"/>
      <c r="B199" s="16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row>
    <row r="200" spans="1:27" ht="15.75" customHeight="1">
      <c r="A200" s="148"/>
      <c r="B200" s="16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row>
    <row r="201" spans="1:27" ht="15.75" customHeight="1">
      <c r="A201" s="148"/>
      <c r="B201" s="16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row>
    <row r="202" spans="1:27" ht="15.75" customHeight="1">
      <c r="A202" s="148"/>
      <c r="B202" s="16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row>
    <row r="203" spans="1:27" ht="15.75" customHeight="1">
      <c r="A203" s="148"/>
      <c r="B203" s="16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row>
    <row r="204" spans="1:27" ht="15.75" customHeight="1">
      <c r="A204" s="148"/>
      <c r="B204" s="16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row>
    <row r="205" spans="1:27" ht="15.75" customHeight="1">
      <c r="A205" s="148"/>
      <c r="B205" s="16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row>
    <row r="206" spans="1:27" ht="15.75" customHeight="1">
      <c r="A206" s="148"/>
      <c r="B206" s="16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row>
    <row r="207" spans="1:27" ht="15.75" customHeight="1">
      <c r="A207" s="148"/>
      <c r="B207" s="16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row>
    <row r="208" spans="1:27" ht="15.75" customHeight="1">
      <c r="A208" s="148"/>
      <c r="B208" s="16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row>
    <row r="209" spans="1:27" ht="15.75" customHeight="1">
      <c r="A209" s="148"/>
      <c r="B209" s="16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row>
    <row r="210" spans="1:27" ht="15.75" customHeight="1">
      <c r="A210" s="148"/>
      <c r="B210" s="16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row>
    <row r="211" spans="1:27" ht="15.75" customHeight="1">
      <c r="A211" s="148"/>
      <c r="B211" s="16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row>
    <row r="212" spans="1:27" ht="15.75" customHeight="1">
      <c r="A212" s="148"/>
      <c r="B212" s="16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row>
    <row r="213" spans="1:27" ht="15.75" customHeight="1">
      <c r="A213" s="148"/>
      <c r="B213" s="16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row>
    <row r="214" spans="1:27" ht="15.75" customHeight="1">
      <c r="A214" s="148"/>
      <c r="B214" s="16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row>
    <row r="215" spans="1:27" ht="15.75" customHeight="1">
      <c r="A215" s="148"/>
      <c r="B215" s="16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row>
    <row r="216" spans="1:27" ht="15.75" customHeight="1">
      <c r="A216" s="148"/>
      <c r="B216" s="16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row>
    <row r="217" spans="1:27" ht="15.75" customHeight="1">
      <c r="A217" s="148"/>
      <c r="B217" s="16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row>
    <row r="218" spans="1:27" ht="15.75" customHeight="1">
      <c r="A218" s="148"/>
      <c r="B218" s="16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row>
    <row r="219" spans="1:27" ht="15.75" customHeight="1">
      <c r="A219" s="148"/>
      <c r="B219" s="16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row>
    <row r="220" spans="1:27" ht="15.75" customHeight="1">
      <c r="A220" s="148"/>
      <c r="B220" s="16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row>
    <row r="221" spans="1:27" ht="15.75" customHeight="1">
      <c r="A221" s="148"/>
      <c r="B221" s="16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row>
    <row r="222" spans="1:27" ht="15.75" customHeight="1">
      <c r="A222" s="148"/>
      <c r="B222" s="16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row>
    <row r="223" spans="1:27" ht="15.75" customHeight="1"/>
    <row r="224" spans="1:27"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15">
    <mergeCell ref="C11:G11"/>
    <mergeCell ref="H11:J11"/>
    <mergeCell ref="M11:Q11"/>
    <mergeCell ref="C12:G12"/>
    <mergeCell ref="H12:J12"/>
    <mergeCell ref="M12:Q12"/>
    <mergeCell ref="C15:G15"/>
    <mergeCell ref="H15:J15"/>
    <mergeCell ref="M15:Q15"/>
    <mergeCell ref="C13:G13"/>
    <mergeCell ref="H13:J13"/>
    <mergeCell ref="M13:Q13"/>
    <mergeCell ref="C14:G14"/>
    <mergeCell ref="H14:J14"/>
    <mergeCell ref="M14:Q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1"/>
  <sheetViews>
    <sheetView workbookViewId="0">
      <selection activeCell="B15" sqref="B15"/>
    </sheetView>
  </sheetViews>
  <sheetFormatPr baseColWidth="10" defaultColWidth="12.5703125" defaultRowHeight="12.75"/>
  <cols>
    <col min="1" max="1" width="37.7109375" customWidth="1"/>
    <col min="2" max="2" width="48.28515625" customWidth="1"/>
    <col min="3" max="3" width="16.140625" customWidth="1"/>
    <col min="4" max="4" width="3.7109375" customWidth="1"/>
    <col min="5" max="6" width="12.5703125" customWidth="1"/>
  </cols>
  <sheetData>
    <row r="1" spans="1:22" ht="15.75" customHeight="1">
      <c r="A1" s="177" t="s">
        <v>335</v>
      </c>
      <c r="B1" s="177" t="s">
        <v>336</v>
      </c>
      <c r="C1" s="178"/>
      <c r="D1" s="178"/>
      <c r="E1" s="178"/>
      <c r="F1" s="178"/>
      <c r="G1" s="178"/>
      <c r="H1" s="178"/>
      <c r="I1" s="178"/>
      <c r="J1" s="178"/>
      <c r="K1" s="178"/>
      <c r="L1" s="178"/>
      <c r="M1" s="178"/>
      <c r="N1" s="178"/>
      <c r="O1" s="178"/>
      <c r="P1" s="178"/>
      <c r="Q1" s="178"/>
      <c r="R1" s="178"/>
      <c r="S1" s="178"/>
      <c r="T1" s="178"/>
      <c r="U1" s="178"/>
      <c r="V1" s="178"/>
    </row>
    <row r="2" spans="1:22" ht="15.75" customHeight="1">
      <c r="A2" s="179" t="s">
        <v>58</v>
      </c>
      <c r="B2" s="180" t="s">
        <v>142</v>
      </c>
      <c r="C2" s="178"/>
      <c r="D2" s="178"/>
      <c r="E2" s="178"/>
      <c r="F2" s="178"/>
      <c r="G2" s="178"/>
      <c r="H2" s="178"/>
      <c r="I2" s="178"/>
      <c r="J2" s="178"/>
      <c r="K2" s="178"/>
      <c r="L2" s="178"/>
      <c r="M2" s="178"/>
      <c r="N2" s="178"/>
      <c r="O2" s="178"/>
      <c r="P2" s="178"/>
      <c r="Q2" s="178"/>
      <c r="R2" s="178"/>
      <c r="S2" s="178"/>
      <c r="T2" s="178"/>
      <c r="U2" s="178"/>
      <c r="V2" s="178"/>
    </row>
    <row r="3" spans="1:22" ht="15.75" customHeight="1">
      <c r="A3" s="179" t="s">
        <v>58</v>
      </c>
      <c r="B3" s="180" t="s">
        <v>337</v>
      </c>
      <c r="C3" s="178"/>
      <c r="D3" s="178"/>
      <c r="E3" s="178"/>
      <c r="F3" s="178"/>
      <c r="G3" s="178"/>
      <c r="H3" s="178"/>
      <c r="I3" s="178"/>
      <c r="J3" s="178"/>
      <c r="K3" s="178"/>
      <c r="L3" s="178"/>
      <c r="M3" s="178"/>
      <c r="N3" s="178"/>
      <c r="O3" s="178"/>
      <c r="P3" s="178"/>
      <c r="Q3" s="178"/>
      <c r="R3" s="178"/>
      <c r="S3" s="178"/>
      <c r="T3" s="178"/>
      <c r="U3" s="178"/>
      <c r="V3" s="178"/>
    </row>
    <row r="4" spans="1:22" ht="15.75" customHeight="1">
      <c r="A4" s="179" t="s">
        <v>58</v>
      </c>
      <c r="B4" s="180" t="s">
        <v>32</v>
      </c>
      <c r="C4" s="178"/>
      <c r="D4" s="178"/>
      <c r="E4" s="178"/>
      <c r="F4" s="178"/>
      <c r="G4" s="178"/>
      <c r="H4" s="178"/>
      <c r="I4" s="178"/>
      <c r="J4" s="178"/>
      <c r="K4" s="178"/>
      <c r="L4" s="178"/>
      <c r="M4" s="178"/>
      <c r="N4" s="178"/>
      <c r="O4" s="178"/>
      <c r="P4" s="178"/>
      <c r="Q4" s="178"/>
      <c r="R4" s="178"/>
      <c r="S4" s="178"/>
      <c r="T4" s="178"/>
      <c r="U4" s="178"/>
      <c r="V4" s="178"/>
    </row>
    <row r="5" spans="1:22" ht="15.75" customHeight="1">
      <c r="A5" s="179" t="s">
        <v>7</v>
      </c>
      <c r="B5" s="180" t="s">
        <v>338</v>
      </c>
      <c r="C5" s="178"/>
      <c r="D5" s="178"/>
      <c r="E5" s="178"/>
      <c r="F5" s="178"/>
      <c r="G5" s="178"/>
      <c r="H5" s="178"/>
      <c r="I5" s="178"/>
      <c r="J5" s="178"/>
      <c r="K5" s="178"/>
      <c r="L5" s="178"/>
      <c r="M5" s="178"/>
      <c r="N5" s="178"/>
      <c r="O5" s="178"/>
      <c r="P5" s="178"/>
      <c r="Q5" s="178"/>
      <c r="R5" s="178"/>
      <c r="S5" s="178"/>
      <c r="T5" s="178"/>
      <c r="U5" s="178"/>
      <c r="V5" s="178"/>
    </row>
    <row r="6" spans="1:22" ht="15.95" customHeight="1">
      <c r="A6" s="179" t="s">
        <v>7</v>
      </c>
      <c r="B6" s="180" t="s">
        <v>151</v>
      </c>
      <c r="C6" s="178"/>
      <c r="D6" s="178"/>
      <c r="E6" s="178"/>
      <c r="F6" s="178"/>
      <c r="G6" s="178"/>
      <c r="H6" s="178"/>
      <c r="I6" s="178"/>
      <c r="J6" s="178"/>
      <c r="K6" s="178"/>
      <c r="L6" s="178"/>
      <c r="M6" s="178"/>
      <c r="N6" s="178"/>
      <c r="O6" s="178"/>
      <c r="P6" s="178"/>
      <c r="Q6" s="178"/>
      <c r="R6" s="178"/>
      <c r="S6" s="178"/>
      <c r="T6" s="178"/>
      <c r="U6" s="178"/>
      <c r="V6" s="178"/>
    </row>
    <row r="7" spans="1:22" ht="15.75" customHeight="1">
      <c r="A7" s="179" t="s">
        <v>7</v>
      </c>
      <c r="B7" s="180" t="s">
        <v>3</v>
      </c>
      <c r="C7" s="178"/>
      <c r="D7" s="178"/>
      <c r="E7" s="178"/>
      <c r="F7" s="178"/>
      <c r="G7" s="178"/>
      <c r="H7" s="178"/>
      <c r="I7" s="178"/>
      <c r="J7" s="178"/>
      <c r="K7" s="178"/>
      <c r="L7" s="178"/>
      <c r="M7" s="178"/>
      <c r="N7" s="178"/>
      <c r="O7" s="178"/>
      <c r="P7" s="178"/>
      <c r="Q7" s="178"/>
      <c r="R7" s="178"/>
      <c r="S7" s="178"/>
      <c r="T7" s="178"/>
      <c r="U7" s="178"/>
      <c r="V7" s="178"/>
    </row>
    <row r="8" spans="1:22" ht="15.75" customHeight="1">
      <c r="A8" s="179" t="s">
        <v>7</v>
      </c>
      <c r="B8" s="180" t="s">
        <v>12</v>
      </c>
      <c r="C8" s="178"/>
      <c r="D8" s="178"/>
      <c r="E8" s="178"/>
      <c r="F8" s="178"/>
      <c r="G8" s="178"/>
      <c r="H8" s="178"/>
      <c r="I8" s="178"/>
      <c r="J8" s="178"/>
      <c r="K8" s="178"/>
      <c r="L8" s="178"/>
      <c r="M8" s="178"/>
      <c r="N8" s="178"/>
      <c r="O8" s="178"/>
      <c r="P8" s="178"/>
      <c r="Q8" s="178"/>
      <c r="R8" s="178"/>
      <c r="S8" s="178"/>
      <c r="T8" s="178"/>
      <c r="U8" s="178"/>
      <c r="V8" s="178"/>
    </row>
    <row r="9" spans="1:22" ht="15.75" customHeight="1">
      <c r="A9" s="179" t="s">
        <v>7</v>
      </c>
      <c r="B9" s="180" t="s">
        <v>191</v>
      </c>
      <c r="C9" s="178"/>
      <c r="D9" s="178"/>
      <c r="E9" s="178"/>
      <c r="F9" s="178"/>
      <c r="G9" s="178"/>
      <c r="H9" s="178"/>
      <c r="I9" s="178"/>
      <c r="J9" s="178"/>
      <c r="K9" s="178"/>
      <c r="L9" s="178"/>
      <c r="M9" s="178"/>
      <c r="N9" s="178"/>
      <c r="O9" s="178"/>
      <c r="P9" s="178"/>
      <c r="Q9" s="178"/>
      <c r="R9" s="178"/>
      <c r="S9" s="178"/>
      <c r="T9" s="178"/>
      <c r="U9" s="178"/>
      <c r="V9" s="178"/>
    </row>
    <row r="10" spans="1:22" ht="15.75" customHeight="1">
      <c r="A10" s="178"/>
      <c r="B10" s="178"/>
      <c r="C10" s="178"/>
      <c r="D10" s="178"/>
      <c r="E10" s="178"/>
      <c r="F10" s="178"/>
      <c r="G10" s="178"/>
      <c r="H10" s="178"/>
      <c r="I10" s="178"/>
      <c r="J10" s="178"/>
      <c r="K10" s="178"/>
      <c r="L10" s="178"/>
      <c r="M10" s="178"/>
      <c r="N10" s="178"/>
      <c r="O10" s="178"/>
      <c r="P10" s="178"/>
      <c r="Q10" s="178"/>
      <c r="R10" s="178"/>
      <c r="S10" s="178"/>
      <c r="T10" s="178"/>
      <c r="U10" s="178"/>
      <c r="V10" s="178"/>
    </row>
    <row r="11" spans="1:22" ht="15.75" customHeight="1">
      <c r="A11" s="178"/>
      <c r="B11" s="178"/>
      <c r="C11" s="178"/>
      <c r="D11" s="178"/>
      <c r="E11" s="178"/>
      <c r="F11" s="178"/>
      <c r="G11" s="178"/>
      <c r="H11" s="178"/>
      <c r="I11" s="178"/>
      <c r="J11" s="178"/>
      <c r="K11" s="178"/>
      <c r="L11" s="178"/>
      <c r="M11" s="178"/>
      <c r="N11" s="178"/>
      <c r="O11" s="178"/>
      <c r="P11" s="178"/>
      <c r="Q11" s="178"/>
      <c r="R11" s="178"/>
      <c r="S11" s="178"/>
      <c r="T11" s="178"/>
      <c r="U11" s="178"/>
      <c r="V11" s="178"/>
    </row>
    <row r="12" spans="1:22" ht="15.75" customHeight="1">
      <c r="A12" s="178"/>
      <c r="B12" s="178"/>
      <c r="C12" s="178"/>
      <c r="D12" s="178"/>
      <c r="E12" s="178"/>
      <c r="F12" s="178"/>
      <c r="G12" s="178"/>
      <c r="H12" s="178"/>
      <c r="I12" s="178"/>
      <c r="J12" s="178"/>
      <c r="K12" s="178"/>
      <c r="L12" s="178"/>
      <c r="M12" s="178"/>
      <c r="N12" s="178"/>
      <c r="O12" s="178"/>
      <c r="P12" s="178"/>
      <c r="Q12" s="178"/>
      <c r="R12" s="178"/>
      <c r="S12" s="178"/>
      <c r="T12" s="178"/>
      <c r="U12" s="178"/>
      <c r="V12" s="178"/>
    </row>
    <row r="13" spans="1:22" ht="15.75" customHeight="1">
      <c r="A13" s="178"/>
      <c r="B13" s="178"/>
      <c r="C13" s="178"/>
      <c r="D13" s="178"/>
      <c r="E13" s="178"/>
      <c r="F13" s="178"/>
      <c r="G13" s="178"/>
      <c r="H13" s="178"/>
      <c r="I13" s="178"/>
      <c r="J13" s="178"/>
      <c r="K13" s="178"/>
      <c r="L13" s="178"/>
      <c r="M13" s="178"/>
      <c r="N13" s="178"/>
      <c r="O13" s="178"/>
      <c r="P13" s="178"/>
      <c r="Q13" s="178"/>
      <c r="R13" s="178"/>
      <c r="S13" s="178"/>
      <c r="T13" s="178"/>
      <c r="U13" s="178"/>
      <c r="V13" s="178"/>
    </row>
    <row r="14" spans="1:22" ht="15.75" customHeight="1">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ht="15.75" customHeight="1">
      <c r="A15" s="178"/>
      <c r="B15" s="178"/>
      <c r="C15" s="178"/>
      <c r="D15" s="178"/>
      <c r="E15" s="178"/>
      <c r="F15" s="178"/>
      <c r="G15" s="178"/>
      <c r="H15" s="178"/>
      <c r="I15" s="178"/>
      <c r="J15" s="178"/>
      <c r="K15" s="178"/>
      <c r="L15" s="178"/>
      <c r="M15" s="178"/>
      <c r="N15" s="178"/>
      <c r="O15" s="178"/>
      <c r="P15" s="178"/>
      <c r="Q15" s="178"/>
      <c r="R15" s="178"/>
      <c r="S15" s="178"/>
      <c r="T15" s="178"/>
      <c r="U15" s="178"/>
      <c r="V15" s="178"/>
    </row>
    <row r="16" spans="1:22" ht="15.75" customHeight="1">
      <c r="A16" s="178"/>
      <c r="B16" s="178"/>
      <c r="C16" s="178"/>
      <c r="D16" s="178"/>
      <c r="E16" s="178"/>
      <c r="F16" s="178"/>
      <c r="G16" s="178"/>
      <c r="H16" s="178"/>
      <c r="I16" s="178"/>
      <c r="J16" s="178"/>
      <c r="K16" s="178"/>
      <c r="L16" s="178"/>
      <c r="M16" s="178"/>
      <c r="N16" s="178"/>
      <c r="O16" s="178"/>
      <c r="P16" s="178"/>
      <c r="Q16" s="178"/>
      <c r="R16" s="178"/>
      <c r="S16" s="178"/>
      <c r="T16" s="178"/>
      <c r="U16" s="178"/>
      <c r="V16" s="178"/>
    </row>
    <row r="17" spans="1:22" ht="15.75" customHeight="1">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22" ht="15.75" customHeight="1">
      <c r="A18" s="178"/>
      <c r="B18" s="178"/>
      <c r="C18" s="178"/>
      <c r="D18" s="178"/>
      <c r="E18" s="178"/>
      <c r="F18" s="178"/>
      <c r="G18" s="178"/>
      <c r="H18" s="178"/>
      <c r="I18" s="178"/>
      <c r="J18" s="178"/>
      <c r="K18" s="178"/>
      <c r="L18" s="178"/>
      <c r="M18" s="178"/>
      <c r="N18" s="178"/>
      <c r="O18" s="178"/>
      <c r="P18" s="178"/>
      <c r="Q18" s="178"/>
      <c r="R18" s="178"/>
      <c r="S18" s="178"/>
      <c r="T18" s="178"/>
      <c r="U18" s="178"/>
      <c r="V18" s="178"/>
    </row>
    <row r="19" spans="1:22" ht="15.75" customHeight="1">
      <c r="A19" s="178"/>
      <c r="B19" s="178"/>
      <c r="C19" s="178"/>
      <c r="D19" s="178"/>
      <c r="E19" s="178"/>
      <c r="F19" s="178"/>
      <c r="G19" s="178"/>
      <c r="H19" s="178"/>
      <c r="I19" s="178"/>
      <c r="J19" s="178"/>
      <c r="K19" s="178"/>
      <c r="L19" s="178"/>
      <c r="M19" s="178"/>
      <c r="N19" s="178"/>
      <c r="O19" s="178"/>
      <c r="P19" s="178"/>
      <c r="Q19" s="178"/>
      <c r="R19" s="178"/>
      <c r="S19" s="178"/>
      <c r="T19" s="178"/>
      <c r="U19" s="178"/>
      <c r="V19" s="178"/>
    </row>
    <row r="20" spans="1:22" ht="15.75" customHeight="1">
      <c r="A20" s="178"/>
      <c r="B20" s="178"/>
      <c r="C20" s="178"/>
      <c r="D20" s="178"/>
      <c r="E20" s="178"/>
      <c r="F20" s="178"/>
      <c r="G20" s="178"/>
      <c r="H20" s="178"/>
      <c r="I20" s="178"/>
      <c r="J20" s="178"/>
      <c r="K20" s="178"/>
      <c r="L20" s="178"/>
      <c r="M20" s="178"/>
      <c r="N20" s="178"/>
      <c r="O20" s="178"/>
      <c r="P20" s="178"/>
      <c r="Q20" s="178"/>
      <c r="R20" s="178"/>
      <c r="S20" s="178"/>
      <c r="T20" s="178"/>
      <c r="U20" s="178"/>
      <c r="V20" s="178"/>
    </row>
    <row r="21" spans="1:22" ht="15.75" customHeight="1">
      <c r="A21" s="178"/>
      <c r="B21" s="178"/>
      <c r="C21" s="178"/>
      <c r="D21" s="178"/>
      <c r="E21" s="178"/>
      <c r="F21" s="178"/>
      <c r="G21" s="178"/>
      <c r="H21" s="178"/>
      <c r="I21" s="178"/>
      <c r="J21" s="178"/>
      <c r="K21" s="178"/>
      <c r="L21" s="178"/>
      <c r="M21" s="178"/>
      <c r="N21" s="178"/>
      <c r="O21" s="178"/>
      <c r="P21" s="178"/>
      <c r="Q21" s="178"/>
      <c r="R21" s="178"/>
      <c r="S21" s="178"/>
      <c r="T21" s="178"/>
      <c r="U21" s="178"/>
      <c r="V21" s="178"/>
    </row>
    <row r="22" spans="1:22" ht="15.75" customHeight="1">
      <c r="A22" s="178"/>
      <c r="B22" s="178"/>
      <c r="C22" s="178"/>
      <c r="D22" s="178"/>
      <c r="E22" s="178"/>
      <c r="F22" s="178"/>
      <c r="G22" s="178"/>
      <c r="H22" s="178"/>
      <c r="I22" s="178"/>
      <c r="J22" s="178"/>
      <c r="K22" s="178"/>
      <c r="L22" s="178"/>
      <c r="M22" s="178"/>
      <c r="N22" s="178"/>
      <c r="O22" s="178"/>
      <c r="P22" s="178"/>
      <c r="Q22" s="178"/>
      <c r="R22" s="178"/>
      <c r="S22" s="178"/>
      <c r="T22" s="178"/>
      <c r="U22" s="178"/>
      <c r="V22" s="178"/>
    </row>
    <row r="23" spans="1:22" ht="15.75" customHeight="1">
      <c r="A23" s="178"/>
      <c r="B23" s="178"/>
      <c r="C23" s="178"/>
      <c r="D23" s="178"/>
      <c r="E23" s="178"/>
      <c r="F23" s="178"/>
      <c r="G23" s="178"/>
      <c r="H23" s="178"/>
      <c r="I23" s="178"/>
      <c r="J23" s="178"/>
      <c r="K23" s="178"/>
      <c r="L23" s="178"/>
      <c r="M23" s="178"/>
      <c r="N23" s="178"/>
      <c r="O23" s="178"/>
      <c r="P23" s="178"/>
      <c r="Q23" s="178"/>
      <c r="R23" s="178"/>
      <c r="S23" s="178"/>
      <c r="T23" s="178"/>
      <c r="U23" s="178"/>
      <c r="V23" s="178"/>
    </row>
    <row r="24" spans="1:22" ht="15.75" customHeight="1">
      <c r="A24" s="178"/>
      <c r="B24" s="178"/>
      <c r="C24" s="178"/>
      <c r="D24" s="178"/>
      <c r="E24" s="178"/>
      <c r="F24" s="178"/>
      <c r="G24" s="178"/>
      <c r="H24" s="178"/>
      <c r="I24" s="178"/>
      <c r="J24" s="178"/>
      <c r="K24" s="178"/>
      <c r="L24" s="178"/>
      <c r="M24" s="178"/>
      <c r="N24" s="178"/>
      <c r="O24" s="178"/>
      <c r="P24" s="178"/>
      <c r="Q24" s="178"/>
      <c r="R24" s="178"/>
      <c r="S24" s="178"/>
      <c r="T24" s="178"/>
      <c r="U24" s="178"/>
      <c r="V24" s="178"/>
    </row>
    <row r="25" spans="1:22" ht="15.75" customHeight="1">
      <c r="A25" s="178"/>
      <c r="B25" s="178"/>
      <c r="C25" s="178"/>
      <c r="D25" s="178"/>
      <c r="E25" s="178"/>
      <c r="F25" s="178"/>
      <c r="G25" s="178"/>
      <c r="H25" s="178"/>
      <c r="I25" s="178"/>
      <c r="J25" s="178"/>
      <c r="K25" s="178"/>
      <c r="L25" s="178"/>
      <c r="M25" s="178"/>
      <c r="N25" s="178"/>
      <c r="O25" s="178"/>
      <c r="P25" s="178"/>
      <c r="Q25" s="178"/>
      <c r="R25" s="178"/>
      <c r="S25" s="178"/>
      <c r="T25" s="178"/>
      <c r="U25" s="178"/>
      <c r="V25" s="178"/>
    </row>
    <row r="26" spans="1:22" ht="15.75" customHeight="1">
      <c r="A26" s="178"/>
      <c r="B26" s="178"/>
      <c r="C26" s="178"/>
      <c r="D26" s="178"/>
      <c r="E26" s="178"/>
      <c r="F26" s="178"/>
      <c r="G26" s="178"/>
      <c r="H26" s="178"/>
      <c r="I26" s="178"/>
      <c r="J26" s="178"/>
      <c r="K26" s="178"/>
      <c r="L26" s="178"/>
      <c r="M26" s="178"/>
      <c r="N26" s="178"/>
      <c r="O26" s="178"/>
      <c r="P26" s="178"/>
      <c r="Q26" s="178"/>
      <c r="R26" s="178"/>
      <c r="S26" s="178"/>
      <c r="T26" s="178"/>
      <c r="U26" s="178"/>
      <c r="V26" s="178"/>
    </row>
    <row r="27" spans="1:22" ht="15.75" customHeight="1">
      <c r="A27" s="178"/>
      <c r="B27" s="178"/>
      <c r="C27" s="178"/>
      <c r="D27" s="178"/>
      <c r="E27" s="178"/>
      <c r="F27" s="178"/>
      <c r="G27" s="178"/>
      <c r="H27" s="178"/>
      <c r="I27" s="178"/>
      <c r="J27" s="178"/>
      <c r="K27" s="178"/>
      <c r="L27" s="178"/>
      <c r="M27" s="178"/>
      <c r="N27" s="178"/>
      <c r="O27" s="178"/>
      <c r="P27" s="178"/>
      <c r="Q27" s="178"/>
      <c r="R27" s="178"/>
      <c r="S27" s="178"/>
      <c r="T27" s="178"/>
      <c r="U27" s="178"/>
      <c r="V27" s="178"/>
    </row>
    <row r="28" spans="1:22" ht="15.75" customHeight="1">
      <c r="A28" s="178"/>
      <c r="B28" s="178"/>
      <c r="C28" s="178"/>
      <c r="D28" s="178"/>
      <c r="E28" s="178"/>
      <c r="F28" s="178"/>
      <c r="G28" s="178"/>
      <c r="H28" s="178"/>
      <c r="I28" s="178"/>
      <c r="J28" s="178"/>
      <c r="K28" s="178"/>
      <c r="L28" s="178"/>
      <c r="M28" s="178"/>
      <c r="N28" s="178"/>
      <c r="O28" s="178"/>
      <c r="P28" s="178"/>
      <c r="Q28" s="178"/>
      <c r="R28" s="178"/>
      <c r="S28" s="178"/>
      <c r="T28" s="178"/>
      <c r="U28" s="178"/>
      <c r="V28" s="178"/>
    </row>
    <row r="29" spans="1:22" ht="15.75" customHeight="1">
      <c r="A29" s="178"/>
      <c r="B29" s="178"/>
      <c r="C29" s="178"/>
      <c r="D29" s="178"/>
      <c r="E29" s="178"/>
      <c r="F29" s="178"/>
      <c r="G29" s="178"/>
      <c r="H29" s="178"/>
      <c r="I29" s="178"/>
      <c r="J29" s="178"/>
      <c r="K29" s="178"/>
      <c r="L29" s="178"/>
      <c r="M29" s="178"/>
      <c r="N29" s="178"/>
      <c r="O29" s="178"/>
      <c r="P29" s="178"/>
      <c r="Q29" s="178"/>
      <c r="R29" s="178"/>
      <c r="S29" s="178"/>
      <c r="T29" s="178"/>
      <c r="U29" s="178"/>
      <c r="V29" s="178"/>
    </row>
    <row r="30" spans="1:22" ht="15.75" customHeight="1">
      <c r="A30" s="178"/>
      <c r="B30" s="178"/>
      <c r="C30" s="178"/>
      <c r="D30" s="178"/>
      <c r="E30" s="178"/>
      <c r="F30" s="178"/>
      <c r="G30" s="178"/>
      <c r="H30" s="178"/>
      <c r="I30" s="178"/>
      <c r="J30" s="178"/>
      <c r="K30" s="178"/>
      <c r="L30" s="178"/>
      <c r="M30" s="178"/>
      <c r="N30" s="178"/>
      <c r="O30" s="178"/>
      <c r="P30" s="178"/>
      <c r="Q30" s="178"/>
      <c r="R30" s="178"/>
      <c r="S30" s="178"/>
      <c r="T30" s="178"/>
      <c r="U30" s="178"/>
      <c r="V30" s="178"/>
    </row>
    <row r="31" spans="1:22" ht="15.75" customHeight="1">
      <c r="A31" s="178"/>
      <c r="B31" s="178"/>
      <c r="C31" s="178"/>
      <c r="D31" s="178"/>
      <c r="E31" s="178"/>
      <c r="F31" s="178"/>
      <c r="G31" s="178"/>
      <c r="H31" s="178"/>
      <c r="I31" s="178"/>
      <c r="J31" s="178"/>
      <c r="K31" s="178"/>
      <c r="L31" s="178"/>
      <c r="M31" s="178"/>
      <c r="N31" s="178"/>
      <c r="O31" s="178"/>
      <c r="P31" s="178"/>
      <c r="Q31" s="178"/>
      <c r="R31" s="178"/>
      <c r="S31" s="178"/>
      <c r="T31" s="178"/>
      <c r="U31" s="178"/>
      <c r="V31" s="178"/>
    </row>
    <row r="32" spans="1:22" ht="15.75" customHeight="1">
      <c r="A32" s="178"/>
      <c r="B32" s="178"/>
      <c r="C32" s="178"/>
      <c r="D32" s="178"/>
      <c r="E32" s="178"/>
      <c r="F32" s="178"/>
      <c r="G32" s="178"/>
      <c r="H32" s="178"/>
      <c r="I32" s="178"/>
      <c r="J32" s="178"/>
      <c r="K32" s="178"/>
      <c r="L32" s="178"/>
      <c r="M32" s="178"/>
      <c r="N32" s="178"/>
      <c r="O32" s="178"/>
      <c r="P32" s="178"/>
      <c r="Q32" s="178"/>
      <c r="R32" s="178"/>
      <c r="S32" s="178"/>
      <c r="T32" s="178"/>
      <c r="U32" s="178"/>
      <c r="V32" s="178"/>
    </row>
    <row r="33" spans="1:22" ht="15.75" customHeight="1">
      <c r="A33" s="178"/>
      <c r="B33" s="178"/>
      <c r="C33" s="178"/>
      <c r="D33" s="178"/>
      <c r="E33" s="178"/>
      <c r="F33" s="178"/>
      <c r="G33" s="178"/>
      <c r="H33" s="178"/>
      <c r="I33" s="178"/>
      <c r="J33" s="178"/>
      <c r="K33" s="178"/>
      <c r="L33" s="178"/>
      <c r="M33" s="178"/>
      <c r="N33" s="178"/>
      <c r="O33" s="178"/>
      <c r="P33" s="178"/>
      <c r="Q33" s="178"/>
      <c r="R33" s="178"/>
      <c r="S33" s="178"/>
      <c r="T33" s="178"/>
      <c r="U33" s="178"/>
      <c r="V33" s="178"/>
    </row>
    <row r="34" spans="1:22" ht="15.75" customHeight="1">
      <c r="A34" s="178"/>
      <c r="B34" s="178"/>
      <c r="C34" s="178"/>
      <c r="D34" s="178"/>
      <c r="E34" s="178"/>
      <c r="F34" s="178"/>
      <c r="G34" s="178"/>
      <c r="H34" s="178"/>
      <c r="I34" s="178"/>
      <c r="J34" s="178"/>
      <c r="K34" s="178"/>
      <c r="L34" s="178"/>
      <c r="M34" s="178"/>
      <c r="N34" s="178"/>
      <c r="O34" s="178"/>
      <c r="P34" s="178"/>
      <c r="Q34" s="178"/>
      <c r="R34" s="178"/>
      <c r="S34" s="178"/>
      <c r="T34" s="178"/>
      <c r="U34" s="178"/>
      <c r="V34" s="178"/>
    </row>
    <row r="35" spans="1:22" ht="15.75" customHeight="1">
      <c r="A35" s="178"/>
      <c r="B35" s="178"/>
      <c r="C35" s="178"/>
      <c r="D35" s="178"/>
      <c r="E35" s="178"/>
      <c r="F35" s="178"/>
      <c r="G35" s="178"/>
      <c r="H35" s="178"/>
      <c r="I35" s="178"/>
      <c r="J35" s="178"/>
      <c r="K35" s="178"/>
      <c r="L35" s="178"/>
      <c r="M35" s="178"/>
      <c r="N35" s="178"/>
      <c r="O35" s="178"/>
      <c r="P35" s="178"/>
      <c r="Q35" s="178"/>
      <c r="R35" s="178"/>
      <c r="S35" s="178"/>
      <c r="T35" s="178"/>
      <c r="U35" s="178"/>
      <c r="V35" s="178"/>
    </row>
    <row r="36" spans="1:22" ht="15.75" customHeight="1">
      <c r="A36" s="178"/>
      <c r="B36" s="178"/>
      <c r="C36" s="178"/>
      <c r="D36" s="178"/>
      <c r="E36" s="178"/>
      <c r="F36" s="178"/>
      <c r="G36" s="178"/>
      <c r="H36" s="178"/>
      <c r="I36" s="178"/>
      <c r="J36" s="178"/>
      <c r="K36" s="178"/>
      <c r="L36" s="178"/>
      <c r="M36" s="178"/>
      <c r="N36" s="178"/>
      <c r="O36" s="178"/>
      <c r="P36" s="178"/>
      <c r="Q36" s="178"/>
      <c r="R36" s="178"/>
      <c r="S36" s="178"/>
      <c r="T36" s="178"/>
      <c r="U36" s="178"/>
      <c r="V36" s="178"/>
    </row>
    <row r="37" spans="1:22" ht="15.75" customHeight="1">
      <c r="A37" s="178"/>
      <c r="B37" s="178"/>
      <c r="C37" s="178"/>
      <c r="D37" s="178"/>
      <c r="E37" s="178"/>
      <c r="F37" s="178"/>
      <c r="G37" s="178"/>
      <c r="H37" s="178"/>
      <c r="I37" s="178"/>
      <c r="J37" s="178"/>
      <c r="K37" s="178"/>
      <c r="L37" s="178"/>
      <c r="M37" s="178"/>
      <c r="N37" s="178"/>
      <c r="O37" s="178"/>
      <c r="P37" s="178"/>
      <c r="Q37" s="178"/>
      <c r="R37" s="178"/>
      <c r="S37" s="178"/>
      <c r="T37" s="178"/>
      <c r="U37" s="178"/>
      <c r="V37" s="178"/>
    </row>
    <row r="38" spans="1:22" ht="15.75" customHeight="1">
      <c r="A38" s="178"/>
      <c r="B38" s="178"/>
      <c r="C38" s="178"/>
      <c r="D38" s="178"/>
      <c r="E38" s="178"/>
      <c r="F38" s="178"/>
      <c r="G38" s="178"/>
      <c r="H38" s="178"/>
      <c r="I38" s="178"/>
      <c r="J38" s="178"/>
      <c r="K38" s="178"/>
      <c r="L38" s="178"/>
      <c r="M38" s="178"/>
      <c r="N38" s="178"/>
      <c r="O38" s="178"/>
      <c r="P38" s="178"/>
      <c r="Q38" s="178"/>
      <c r="R38" s="178"/>
      <c r="S38" s="178"/>
      <c r="T38" s="178"/>
      <c r="U38" s="178"/>
      <c r="V38" s="178"/>
    </row>
    <row r="39" spans="1:22" ht="15.75" customHeight="1">
      <c r="A39" s="178"/>
      <c r="B39" s="178"/>
      <c r="C39" s="178"/>
      <c r="D39" s="178"/>
      <c r="E39" s="178"/>
      <c r="F39" s="178"/>
      <c r="G39" s="178"/>
      <c r="H39" s="178"/>
      <c r="I39" s="178"/>
      <c r="J39" s="178"/>
      <c r="K39" s="178"/>
      <c r="L39" s="178"/>
      <c r="M39" s="178"/>
      <c r="N39" s="178"/>
      <c r="O39" s="178"/>
      <c r="P39" s="178"/>
      <c r="Q39" s="178"/>
      <c r="R39" s="178"/>
      <c r="S39" s="178"/>
      <c r="T39" s="178"/>
      <c r="U39" s="178"/>
      <c r="V39" s="178"/>
    </row>
    <row r="40" spans="1:22" ht="15.75" customHeight="1">
      <c r="A40" s="178"/>
      <c r="B40" s="178"/>
      <c r="C40" s="178"/>
      <c r="D40" s="178"/>
      <c r="E40" s="178"/>
      <c r="F40" s="178"/>
      <c r="G40" s="178"/>
      <c r="H40" s="178"/>
      <c r="I40" s="178"/>
      <c r="J40" s="178"/>
      <c r="K40" s="178"/>
      <c r="L40" s="178"/>
      <c r="M40" s="178"/>
      <c r="N40" s="178"/>
      <c r="O40" s="178"/>
      <c r="P40" s="178"/>
      <c r="Q40" s="178"/>
      <c r="R40" s="178"/>
      <c r="S40" s="178"/>
      <c r="T40" s="178"/>
      <c r="U40" s="178"/>
      <c r="V40" s="178"/>
    </row>
    <row r="41" spans="1:22" ht="15.75" customHeight="1">
      <c r="A41" s="178"/>
      <c r="B41" s="178"/>
      <c r="C41" s="178"/>
      <c r="D41" s="178"/>
      <c r="E41" s="178"/>
      <c r="F41" s="178"/>
      <c r="G41" s="178"/>
      <c r="H41" s="178"/>
      <c r="I41" s="178"/>
      <c r="J41" s="178"/>
      <c r="K41" s="178"/>
      <c r="L41" s="178"/>
      <c r="M41" s="178"/>
      <c r="N41" s="178"/>
      <c r="O41" s="178"/>
      <c r="P41" s="178"/>
      <c r="Q41" s="178"/>
      <c r="R41" s="178"/>
      <c r="S41" s="178"/>
      <c r="T41" s="178"/>
      <c r="U41" s="178"/>
      <c r="V41" s="178"/>
    </row>
    <row r="42" spans="1:22" ht="15.75" customHeight="1">
      <c r="A42" s="178"/>
      <c r="B42" s="178"/>
      <c r="C42" s="178"/>
      <c r="D42" s="178"/>
      <c r="E42" s="178"/>
      <c r="F42" s="178"/>
      <c r="G42" s="178"/>
      <c r="H42" s="178"/>
      <c r="I42" s="178"/>
      <c r="J42" s="178"/>
      <c r="K42" s="178"/>
      <c r="L42" s="178"/>
      <c r="M42" s="178"/>
      <c r="N42" s="178"/>
      <c r="O42" s="178"/>
      <c r="P42" s="178"/>
      <c r="Q42" s="178"/>
      <c r="R42" s="178"/>
      <c r="S42" s="178"/>
      <c r="T42" s="178"/>
      <c r="U42" s="178"/>
      <c r="V42" s="178"/>
    </row>
    <row r="43" spans="1:22" ht="15.75" customHeight="1">
      <c r="A43" s="178"/>
      <c r="B43" s="178"/>
      <c r="C43" s="178"/>
      <c r="D43" s="178"/>
      <c r="E43" s="178"/>
      <c r="F43" s="178"/>
      <c r="G43" s="178"/>
      <c r="H43" s="178"/>
      <c r="I43" s="178"/>
      <c r="J43" s="178"/>
      <c r="K43" s="178"/>
      <c r="L43" s="178"/>
      <c r="M43" s="178"/>
      <c r="N43" s="178"/>
      <c r="O43" s="178"/>
      <c r="P43" s="178"/>
      <c r="Q43" s="178"/>
      <c r="R43" s="178"/>
      <c r="S43" s="178"/>
      <c r="T43" s="178"/>
      <c r="U43" s="178"/>
      <c r="V43" s="178"/>
    </row>
    <row r="44" spans="1:22" ht="15.75" customHeight="1">
      <c r="A44" s="178"/>
      <c r="B44" s="178"/>
      <c r="C44" s="178"/>
      <c r="D44" s="178"/>
      <c r="E44" s="178"/>
      <c r="F44" s="178"/>
      <c r="G44" s="178"/>
      <c r="H44" s="178"/>
      <c r="I44" s="178"/>
      <c r="J44" s="178"/>
      <c r="K44" s="178"/>
      <c r="L44" s="178"/>
      <c r="M44" s="178"/>
      <c r="N44" s="178"/>
      <c r="O44" s="178"/>
      <c r="P44" s="178"/>
      <c r="Q44" s="178"/>
      <c r="R44" s="178"/>
      <c r="S44" s="178"/>
      <c r="T44" s="178"/>
      <c r="U44" s="178"/>
      <c r="V44" s="178"/>
    </row>
    <row r="45" spans="1:22" ht="15.75" customHeight="1">
      <c r="A45" s="178"/>
      <c r="B45" s="178"/>
      <c r="C45" s="178"/>
      <c r="D45" s="178"/>
      <c r="E45" s="178"/>
      <c r="F45" s="178"/>
      <c r="G45" s="178"/>
      <c r="H45" s="178"/>
      <c r="I45" s="178"/>
      <c r="J45" s="178"/>
      <c r="K45" s="178"/>
      <c r="L45" s="178"/>
      <c r="M45" s="178"/>
      <c r="N45" s="178"/>
      <c r="O45" s="178"/>
      <c r="P45" s="178"/>
      <c r="Q45" s="178"/>
      <c r="R45" s="178"/>
      <c r="S45" s="178"/>
      <c r="T45" s="178"/>
      <c r="U45" s="178"/>
      <c r="V45" s="178"/>
    </row>
    <row r="46" spans="1:22" ht="15.75" customHeight="1">
      <c r="A46" s="178"/>
      <c r="B46" s="178"/>
      <c r="C46" s="178"/>
      <c r="D46" s="178"/>
      <c r="E46" s="178"/>
      <c r="F46" s="178"/>
      <c r="G46" s="178"/>
      <c r="H46" s="178"/>
      <c r="I46" s="178"/>
      <c r="J46" s="178"/>
      <c r="K46" s="178"/>
      <c r="L46" s="178"/>
      <c r="M46" s="178"/>
      <c r="N46" s="178"/>
      <c r="O46" s="178"/>
      <c r="P46" s="178"/>
      <c r="Q46" s="178"/>
      <c r="R46" s="178"/>
      <c r="S46" s="178"/>
      <c r="T46" s="178"/>
      <c r="U46" s="178"/>
      <c r="V46" s="178"/>
    </row>
    <row r="47" spans="1:22" ht="15.75" customHeight="1">
      <c r="A47" s="178"/>
      <c r="B47" s="178"/>
      <c r="C47" s="178"/>
      <c r="D47" s="178"/>
      <c r="E47" s="178"/>
      <c r="F47" s="178"/>
      <c r="G47" s="178"/>
      <c r="H47" s="178"/>
      <c r="I47" s="178"/>
      <c r="J47" s="178"/>
      <c r="K47" s="178"/>
      <c r="L47" s="178"/>
      <c r="M47" s="178"/>
      <c r="N47" s="178"/>
      <c r="O47" s="178"/>
      <c r="P47" s="178"/>
      <c r="Q47" s="178"/>
      <c r="R47" s="178"/>
      <c r="S47" s="178"/>
      <c r="T47" s="178"/>
      <c r="U47" s="178"/>
      <c r="V47" s="178"/>
    </row>
    <row r="48" spans="1:22" ht="15.75" customHeight="1">
      <c r="A48" s="178"/>
      <c r="B48" s="178"/>
      <c r="C48" s="178"/>
      <c r="D48" s="178"/>
      <c r="E48" s="178"/>
      <c r="F48" s="178"/>
      <c r="G48" s="178"/>
      <c r="H48" s="178"/>
      <c r="I48" s="178"/>
      <c r="J48" s="178"/>
      <c r="K48" s="178"/>
      <c r="L48" s="178"/>
      <c r="M48" s="178"/>
      <c r="N48" s="178"/>
      <c r="O48" s="178"/>
      <c r="P48" s="178"/>
      <c r="Q48" s="178"/>
      <c r="R48" s="178"/>
      <c r="S48" s="178"/>
      <c r="T48" s="178"/>
      <c r="U48" s="178"/>
      <c r="V48" s="178"/>
    </row>
    <row r="49" spans="1:22" ht="15.75" customHeight="1">
      <c r="A49" s="178"/>
      <c r="B49" s="178"/>
      <c r="C49" s="178"/>
      <c r="D49" s="178"/>
      <c r="E49" s="178"/>
      <c r="F49" s="178"/>
      <c r="G49" s="178"/>
      <c r="H49" s="178"/>
      <c r="I49" s="178"/>
      <c r="J49" s="178"/>
      <c r="K49" s="178"/>
      <c r="L49" s="178"/>
      <c r="M49" s="178"/>
      <c r="N49" s="178"/>
      <c r="O49" s="178"/>
      <c r="P49" s="178"/>
      <c r="Q49" s="178"/>
      <c r="R49" s="178"/>
      <c r="S49" s="178"/>
      <c r="T49" s="178"/>
      <c r="U49" s="178"/>
      <c r="V49" s="178"/>
    </row>
    <row r="50" spans="1:22" ht="15.75" customHeight="1">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ht="15.75" customHeight="1">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ht="15.75" customHeight="1">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ht="15.75" customHeight="1">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ht="15.75" customHeight="1">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ht="15.75" customHeight="1">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ht="15.75" customHeight="1">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ht="15.7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ht="15.7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ht="15.75" customHeight="1">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ht="15.75" customHeight="1">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ht="15.75" customHeight="1">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ht="15.75" customHeight="1">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ht="15.75" customHeight="1">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ht="15.75" customHeight="1">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ht="15.75" customHeight="1">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ht="15.75" customHeight="1">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ht="15.75" customHeight="1">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ht="15.75" customHeight="1">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ht="15.75" customHeight="1">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ht="15.75" customHeight="1">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ht="15.75" customHeight="1">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ht="15.75" customHeight="1">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ht="15.75" customHeight="1">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ht="15.75" customHeight="1">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ht="15.75" customHeight="1">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ht="15.75" customHeight="1">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ht="15.75" customHeight="1">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ht="15.75" customHeight="1">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ht="15.75" customHeight="1">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ht="15.75" customHeight="1">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ht="15.75" customHeight="1">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ht="15.75" customHeight="1">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ht="15.75" customHeight="1">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ht="15.75" customHeight="1">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ht="15.75" customHeight="1">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ht="15.75" customHeight="1">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ht="15.75" customHeight="1">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ht="15.75" customHeight="1">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ht="15.75" customHeight="1">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ht="15.75" customHeight="1">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ht="15.75" customHeight="1">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ht="15.75" customHeight="1">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ht="15.75" customHeight="1">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ht="15.75" customHeight="1">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ht="15.75" customHeight="1">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ht="15.75" customHeight="1">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ht="15.75" customHeight="1">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ht="15.75" customHeight="1">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ht="15.75" customHeight="1">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ht="15.75" customHeight="1">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ht="15.75" customHeight="1">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ht="15.75" customHeight="1">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ht="15.75" customHeight="1">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ht="15.75" customHeight="1">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ht="15.75" customHeight="1">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ht="15.75" customHeight="1">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ht="15.75" customHeight="1">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ht="15.75" customHeight="1">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ht="15.75" customHeight="1">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ht="15.75" customHeight="1">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ht="15.75" customHeight="1">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ht="15.75" customHeight="1">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ht="15.75" customHeight="1">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ht="15.75" customHeight="1">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ht="15.75" customHeight="1">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ht="15.75" customHeight="1">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ht="15.75" customHeight="1">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ht="15.75" customHeight="1">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ht="15.75" customHeight="1">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ht="15.75" customHeight="1">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ht="15.75" customHeight="1">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ht="15.75" customHeight="1">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ht="15.75" customHeight="1">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ht="15.75" customHeight="1">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ht="15.75" customHeight="1">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ht="15.75" customHeight="1">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ht="15.75" customHeight="1">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ht="15.75" customHeight="1">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ht="15.75" customHeight="1">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ht="15.75" customHeight="1">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ht="15.75" customHeight="1">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ht="15.75" customHeight="1">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ht="15.75" customHeight="1">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ht="15.75" customHeight="1">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ht="15.75" customHeight="1">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ht="15.75" customHeight="1">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ht="15.75" customHeight="1">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ht="15.75" customHeight="1">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ht="15.75" customHeight="1">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ht="15.75" customHeight="1">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ht="15.75" customHeight="1">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ht="15.75" customHeight="1">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ht="15.75" customHeight="1">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ht="15.75" customHeight="1">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ht="15.75" customHeight="1">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ht="15.75" customHeight="1">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ht="15.75" customHeight="1">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ht="15.75" customHeight="1">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ht="15.75" customHeight="1">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ht="15.75" customHeight="1">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ht="15.75" customHeight="1">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ht="15.75" customHeight="1">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ht="15.75" customHeight="1">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ht="15.75" customHeight="1">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ht="15.75" customHeight="1">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ht="15.75" customHeight="1">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ht="15.75" customHeight="1">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ht="15.75" customHeight="1">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ht="15.75" customHeight="1">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ht="15.75" customHeight="1">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ht="15.75" customHeight="1">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ht="15.75" customHeight="1">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ht="15.75" customHeight="1">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ht="15.75" customHeight="1">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ht="15.75" customHeight="1">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ht="15.75" customHeight="1">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ht="15.75" customHeight="1">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ht="15.75" customHeight="1">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ht="15.75" customHeight="1">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ht="15.75" customHeight="1">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ht="15.75" customHeight="1">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ht="15.75" customHeight="1">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ht="15.75" customHeight="1">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ht="15.75" customHeight="1">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ht="15.75" customHeight="1">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ht="15.75" customHeight="1">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ht="15.75" customHeight="1">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ht="15.75" customHeight="1">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ht="15.75" customHeight="1">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ht="15.75" customHeight="1">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ht="15.75" customHeight="1">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ht="15.75" customHeight="1">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ht="15.75" customHeight="1">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ht="15.75" customHeight="1">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ht="15.75" customHeight="1">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ht="15.75" customHeight="1">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ht="15.75" customHeight="1">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ht="15.75" customHeight="1">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ht="15.75" customHeight="1">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ht="15.75" customHeight="1">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ht="15.75" customHeight="1">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ht="15.75" customHeight="1">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ht="15.75" customHeight="1">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ht="15.75" customHeight="1">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ht="15.75" customHeight="1">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ht="15.75" customHeight="1">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ht="15.75" customHeight="1">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ht="15.75" customHeight="1">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ht="15.75" customHeight="1">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ht="15.75" customHeight="1">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ht="15.75" customHeight="1">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ht="15.75" customHeight="1">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ht="15.75" customHeight="1">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ht="15.75" customHeight="1">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ht="15.75" customHeight="1">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ht="15.75" customHeight="1">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ht="15.75" customHeight="1">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ht="15.75" customHeight="1">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ht="15.75" customHeight="1">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ht="15.75" customHeight="1">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ht="15.75" customHeight="1">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ht="15.75" customHeight="1">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ht="15.75" customHeight="1">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ht="15.75" customHeight="1">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ht="15.75" customHeight="1">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ht="15.75" customHeight="1">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ht="15.75" customHeight="1">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ht="15.75" customHeight="1">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ht="15.75" customHeight="1">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ht="15.75" customHeight="1">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ht="15.75" customHeight="1">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ht="15.75" customHeight="1"/>
    <row r="223" spans="1:22" ht="15.75" customHeight="1"/>
    <row r="224" spans="1:22"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III SEGUIMIENTO</vt:lpstr>
      <vt:lpstr>ANÁILISIS</vt:lpstr>
      <vt:lpstr>MAPA DE CALOR</vt:lpstr>
      <vt:lpstr>RIESGO OPORTUNIDAD</vt:lpstr>
      <vt:lpstr>'III SEGUIMIENTO'!Área_de_impresión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Control Interno</dc:creator>
  <cp:lastModifiedBy>Control Interno</cp:lastModifiedBy>
  <dcterms:created xsi:type="dcterms:W3CDTF">2024-11-19T17:22:03Z</dcterms:created>
  <dcterms:modified xsi:type="dcterms:W3CDTF">2024-12-27T18:47:53Z</dcterms:modified>
</cp:coreProperties>
</file>